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5200" windowHeight="13185"/>
  </bookViews>
  <sheets>
    <sheet name="приложение №3" sheetId="3" r:id="rId1"/>
  </sheets>
  <definedNames>
    <definedName name="_xlnm._FilterDatabase" localSheetId="0" hidden="1">'приложение №3'!$C$1:$C$467</definedName>
    <definedName name="_xlnm.Print_Titles" localSheetId="0">'приложение №3'!$6:$8</definedName>
    <definedName name="_xlnm.Print_Area" localSheetId="0">'приложение №3'!$A$1:$N$457</definedName>
  </definedNames>
  <calcPr calcId="145621"/>
</workbook>
</file>

<file path=xl/calcChain.xml><?xml version="1.0" encoding="utf-8"?>
<calcChain xmlns="http://schemas.openxmlformats.org/spreadsheetml/2006/main">
  <c r="I47" i="3" l="1"/>
  <c r="J47" i="3"/>
  <c r="K47" i="3"/>
  <c r="G47" i="3"/>
  <c r="E248" i="3"/>
  <c r="E247" i="3"/>
  <c r="E246" i="3"/>
  <c r="E245" i="3"/>
  <c r="K244" i="3"/>
  <c r="J244" i="3"/>
  <c r="I244" i="3"/>
  <c r="H244" i="3"/>
  <c r="G244" i="3"/>
  <c r="E457" i="3"/>
  <c r="E456" i="3"/>
  <c r="E455" i="3"/>
  <c r="E454" i="3"/>
  <c r="K453" i="3"/>
  <c r="J453" i="3"/>
  <c r="I453" i="3"/>
  <c r="H453" i="3"/>
  <c r="G453" i="3"/>
  <c r="E452" i="3"/>
  <c r="E451" i="3"/>
  <c r="E450" i="3"/>
  <c r="E449" i="3"/>
  <c r="K448" i="3"/>
  <c r="J448" i="3"/>
  <c r="I448" i="3"/>
  <c r="H448" i="3"/>
  <c r="G448" i="3"/>
  <c r="E448" i="3" s="1"/>
  <c r="K447" i="3"/>
  <c r="J447" i="3"/>
  <c r="I447" i="3"/>
  <c r="H447" i="3"/>
  <c r="G447" i="3"/>
  <c r="K446" i="3"/>
  <c r="J446" i="3"/>
  <c r="I446" i="3"/>
  <c r="H446" i="3"/>
  <c r="G446" i="3"/>
  <c r="K445" i="3"/>
  <c r="J445" i="3"/>
  <c r="J443" i="3" s="1"/>
  <c r="I445" i="3"/>
  <c r="H445" i="3"/>
  <c r="G445" i="3"/>
  <c r="K444" i="3"/>
  <c r="K443" i="3" s="1"/>
  <c r="J444" i="3"/>
  <c r="I444" i="3"/>
  <c r="H444" i="3"/>
  <c r="G444" i="3"/>
  <c r="E444" i="3" s="1"/>
  <c r="H443" i="3" l="1"/>
  <c r="I443" i="3"/>
  <c r="E447" i="3"/>
  <c r="E445" i="3"/>
  <c r="E453" i="3"/>
  <c r="G443" i="3"/>
  <c r="E443" i="3" s="1"/>
  <c r="E446" i="3"/>
  <c r="E244" i="3"/>
  <c r="E442" i="3"/>
  <c r="E441" i="3"/>
  <c r="E440" i="3"/>
  <c r="E439" i="3"/>
  <c r="K438" i="3"/>
  <c r="J438" i="3"/>
  <c r="I438" i="3"/>
  <c r="H438" i="3"/>
  <c r="G438" i="3"/>
  <c r="E437" i="3"/>
  <c r="E436" i="3"/>
  <c r="E435" i="3"/>
  <c r="E434" i="3"/>
  <c r="K433" i="3"/>
  <c r="J433" i="3"/>
  <c r="I433" i="3"/>
  <c r="H433" i="3"/>
  <c r="G433" i="3"/>
  <c r="E433" i="3" s="1"/>
  <c r="E432" i="3"/>
  <c r="E431" i="3"/>
  <c r="E430" i="3"/>
  <c r="E429" i="3"/>
  <c r="K428" i="3"/>
  <c r="J428" i="3"/>
  <c r="I428" i="3"/>
  <c r="H428" i="3"/>
  <c r="H423" i="3" s="1"/>
  <c r="G428" i="3"/>
  <c r="K427" i="3"/>
  <c r="J427" i="3"/>
  <c r="I427" i="3"/>
  <c r="H427" i="3"/>
  <c r="G427" i="3"/>
  <c r="K426" i="3"/>
  <c r="J426" i="3"/>
  <c r="I426" i="3"/>
  <c r="H426" i="3"/>
  <c r="G426" i="3"/>
  <c r="K425" i="3"/>
  <c r="J425" i="3"/>
  <c r="I425" i="3"/>
  <c r="H425" i="3"/>
  <c r="G425" i="3"/>
  <c r="E425" i="3" s="1"/>
  <c r="K424" i="3"/>
  <c r="J424" i="3"/>
  <c r="I424" i="3"/>
  <c r="I423" i="3" s="1"/>
  <c r="H424" i="3"/>
  <c r="G424" i="3"/>
  <c r="E422" i="3"/>
  <c r="E421" i="3"/>
  <c r="E420" i="3"/>
  <c r="E419" i="3"/>
  <c r="K418" i="3"/>
  <c r="J418" i="3"/>
  <c r="I418" i="3"/>
  <c r="H418" i="3"/>
  <c r="G418" i="3"/>
  <c r="E418" i="3" s="1"/>
  <c r="E417" i="3"/>
  <c r="E416" i="3"/>
  <c r="E415" i="3"/>
  <c r="E414" i="3"/>
  <c r="K413" i="3"/>
  <c r="J413" i="3"/>
  <c r="I413" i="3"/>
  <c r="H413" i="3"/>
  <c r="G413" i="3"/>
  <c r="E412" i="3"/>
  <c r="E411" i="3"/>
  <c r="E410" i="3"/>
  <c r="E409" i="3"/>
  <c r="K408" i="3"/>
  <c r="J408" i="3"/>
  <c r="I408" i="3"/>
  <c r="H408" i="3"/>
  <c r="G408" i="3"/>
  <c r="G423" i="3" l="1"/>
  <c r="K423" i="3"/>
  <c r="E428" i="3"/>
  <c r="E426" i="3"/>
  <c r="E438" i="3"/>
  <c r="E413" i="3"/>
  <c r="J423" i="3"/>
  <c r="E427" i="3"/>
  <c r="E424" i="3"/>
  <c r="E423" i="3"/>
  <c r="E408" i="3"/>
  <c r="E407" i="3" l="1"/>
  <c r="G406" i="3"/>
  <c r="E406" i="3" s="1"/>
  <c r="E405" i="3"/>
  <c r="E404" i="3"/>
  <c r="K403" i="3"/>
  <c r="J403" i="3"/>
  <c r="I403" i="3"/>
  <c r="H403" i="3"/>
  <c r="G403" i="3"/>
  <c r="E403" i="3" l="1"/>
  <c r="E402" i="3"/>
  <c r="K401" i="3"/>
  <c r="J401" i="3"/>
  <c r="I401" i="3"/>
  <c r="H401" i="3"/>
  <c r="G401" i="3" l="1"/>
  <c r="E401" i="3" s="1"/>
  <c r="E400" i="3"/>
  <c r="E399" i="3"/>
  <c r="K398" i="3"/>
  <c r="J398" i="3"/>
  <c r="I398" i="3"/>
  <c r="H398" i="3"/>
  <c r="G398" i="3"/>
  <c r="E397" i="3"/>
  <c r="E396" i="3"/>
  <c r="E395" i="3"/>
  <c r="E394" i="3"/>
  <c r="K393" i="3"/>
  <c r="J393" i="3"/>
  <c r="I393" i="3"/>
  <c r="H393" i="3"/>
  <c r="G393" i="3"/>
  <c r="E392" i="3"/>
  <c r="E391" i="3"/>
  <c r="E390" i="3"/>
  <c r="E389" i="3"/>
  <c r="K388" i="3"/>
  <c r="J388" i="3"/>
  <c r="I388" i="3"/>
  <c r="H388" i="3"/>
  <c r="G388" i="3"/>
  <c r="E388" i="3" s="1"/>
  <c r="K387" i="3"/>
  <c r="J387" i="3"/>
  <c r="I387" i="3"/>
  <c r="H387" i="3"/>
  <c r="G387" i="3"/>
  <c r="G386" i="3"/>
  <c r="K385" i="3"/>
  <c r="J385" i="3"/>
  <c r="E398" i="3" l="1"/>
  <c r="E387" i="3"/>
  <c r="K386" i="3" s="1"/>
  <c r="J386" i="3" s="1"/>
  <c r="I386" i="3" s="1"/>
  <c r="H386" i="3" s="1"/>
  <c r="E386" i="3" s="1"/>
  <c r="E393" i="3"/>
  <c r="I385" i="3"/>
  <c r="H385" i="3"/>
  <c r="H383" i="3" s="1"/>
  <c r="G385" i="3"/>
  <c r="K384" i="3"/>
  <c r="J384" i="3"/>
  <c r="I384" i="3"/>
  <c r="H384" i="3"/>
  <c r="G384" i="3"/>
  <c r="E384" i="3" s="1"/>
  <c r="G383" i="3"/>
  <c r="E382" i="3"/>
  <c r="E381" i="3"/>
  <c r="E380" i="3"/>
  <c r="E379" i="3"/>
  <c r="K378" i="3"/>
  <c r="J378" i="3"/>
  <c r="I378" i="3"/>
  <c r="H378" i="3"/>
  <c r="G378" i="3"/>
  <c r="E378" i="3"/>
  <c r="E377" i="3"/>
  <c r="E376" i="3"/>
  <c r="E375" i="3"/>
  <c r="E374" i="3"/>
  <c r="K373" i="3"/>
  <c r="J373" i="3"/>
  <c r="I373" i="3"/>
  <c r="H373" i="3"/>
  <c r="G373" i="3"/>
  <c r="K383" i="3" l="1"/>
  <c r="I383" i="3"/>
  <c r="E383" i="3" s="1"/>
  <c r="E385" i="3"/>
  <c r="J383" i="3"/>
  <c r="E373" i="3"/>
  <c r="K372" i="3"/>
  <c r="J372" i="3"/>
  <c r="I372" i="3"/>
  <c r="H372" i="3"/>
  <c r="G372" i="3"/>
  <c r="F372" i="3"/>
  <c r="E372" i="3" s="1"/>
  <c r="K371" i="3"/>
  <c r="J371" i="3"/>
  <c r="I371" i="3"/>
  <c r="H371" i="3"/>
  <c r="G371" i="3"/>
  <c r="K370" i="3"/>
  <c r="K368" i="3" s="1"/>
  <c r="J370" i="3"/>
  <c r="I370" i="3"/>
  <c r="H370" i="3"/>
  <c r="G370" i="3"/>
  <c r="E370" i="3" s="1"/>
  <c r="K369" i="3"/>
  <c r="J369" i="3"/>
  <c r="J368" i="3" s="1"/>
  <c r="I369" i="3"/>
  <c r="H369" i="3"/>
  <c r="H368" i="3" s="1"/>
  <c r="G369" i="3"/>
  <c r="E369" i="3" l="1"/>
  <c r="I368" i="3"/>
  <c r="E371" i="3"/>
  <c r="G368" i="3"/>
  <c r="E368" i="3" l="1"/>
  <c r="E367" i="3"/>
  <c r="E366" i="3"/>
  <c r="E365" i="3"/>
  <c r="E364" i="3"/>
  <c r="K363" i="3"/>
  <c r="J363" i="3"/>
  <c r="I363" i="3"/>
  <c r="H363" i="3"/>
  <c r="G363" i="3"/>
  <c r="E362" i="3"/>
  <c r="E361" i="3"/>
  <c r="E360" i="3"/>
  <c r="E359" i="3"/>
  <c r="K358" i="3"/>
  <c r="J358" i="3"/>
  <c r="I358" i="3"/>
  <c r="H358" i="3"/>
  <c r="G358" i="3"/>
  <c r="E357" i="3"/>
  <c r="E356" i="3"/>
  <c r="E355" i="3"/>
  <c r="K354" i="3"/>
  <c r="J354" i="3"/>
  <c r="I354" i="3"/>
  <c r="H354" i="3"/>
  <c r="G354" i="3"/>
  <c r="E353" i="3"/>
  <c r="E352" i="3"/>
  <c r="E351" i="3"/>
  <c r="E350" i="3"/>
  <c r="K349" i="3"/>
  <c r="J349" i="3"/>
  <c r="I349" i="3"/>
  <c r="H349" i="3"/>
  <c r="G349" i="3"/>
  <c r="E348" i="3"/>
  <c r="E347" i="3"/>
  <c r="E346" i="3"/>
  <c r="E345" i="3"/>
  <c r="K344" i="3"/>
  <c r="J344" i="3"/>
  <c r="I344" i="3"/>
  <c r="H344" i="3"/>
  <c r="G344" i="3"/>
  <c r="E343" i="3"/>
  <c r="G341" i="3"/>
  <c r="E340" i="3"/>
  <c r="K339" i="3"/>
  <c r="J339" i="3"/>
  <c r="I339" i="3"/>
  <c r="H339" i="3"/>
  <c r="E338" i="3"/>
  <c r="K337" i="3"/>
  <c r="J337" i="3"/>
  <c r="I337" i="3"/>
  <c r="H337" i="3"/>
  <c r="H334" i="3" s="1"/>
  <c r="K336" i="3"/>
  <c r="K334" i="3" s="1"/>
  <c r="J336" i="3"/>
  <c r="I336" i="3"/>
  <c r="I334" i="3" s="1"/>
  <c r="H336" i="3"/>
  <c r="G336" i="3"/>
  <c r="E335" i="3"/>
  <c r="J334" i="3"/>
  <c r="E344" i="3" l="1"/>
  <c r="E336" i="3"/>
  <c r="G342" i="3"/>
  <c r="E342" i="3" s="1"/>
  <c r="E354" i="3"/>
  <c r="E358" i="3"/>
  <c r="E363" i="3"/>
  <c r="G337" i="3"/>
  <c r="E337" i="3" s="1"/>
  <c r="E341" i="3"/>
  <c r="E349" i="3"/>
  <c r="K333" i="3"/>
  <c r="J333" i="3"/>
  <c r="I333" i="3"/>
  <c r="H333" i="3"/>
  <c r="G333" i="3"/>
  <c r="G331" i="3"/>
  <c r="K330" i="3"/>
  <c r="J330" i="3"/>
  <c r="I330" i="3"/>
  <c r="H330" i="3"/>
  <c r="G330" i="3"/>
  <c r="E330" i="3" s="1"/>
  <c r="E328" i="3"/>
  <c r="E327" i="3"/>
  <c r="E326" i="3"/>
  <c r="E325" i="3"/>
  <c r="K324" i="3"/>
  <c r="J324" i="3"/>
  <c r="I324" i="3"/>
  <c r="H324" i="3"/>
  <c r="G324" i="3"/>
  <c r="E323" i="3"/>
  <c r="G322" i="3"/>
  <c r="E322" i="3"/>
  <c r="E321" i="3"/>
  <c r="E320" i="3"/>
  <c r="K319" i="3"/>
  <c r="J319" i="3"/>
  <c r="E319" i="3" s="1"/>
  <c r="I319" i="3"/>
  <c r="H319" i="3"/>
  <c r="G319" i="3"/>
  <c r="E318" i="3"/>
  <c r="E317" i="3"/>
  <c r="E316" i="3"/>
  <c r="E315" i="3"/>
  <c r="K314" i="3"/>
  <c r="J314" i="3"/>
  <c r="I314" i="3"/>
  <c r="H314" i="3"/>
  <c r="G314" i="3"/>
  <c r="E313" i="3"/>
  <c r="E312" i="3"/>
  <c r="E311" i="3"/>
  <c r="E310" i="3"/>
  <c r="K309" i="3"/>
  <c r="J309" i="3"/>
  <c r="I309" i="3"/>
  <c r="H309" i="3"/>
  <c r="G309" i="3"/>
  <c r="E309" i="3" s="1"/>
  <c r="E308" i="3"/>
  <c r="E307" i="3"/>
  <c r="E306" i="3"/>
  <c r="E305" i="3"/>
  <c r="K304" i="3"/>
  <c r="J304" i="3"/>
  <c r="I304" i="3"/>
  <c r="H304" i="3"/>
  <c r="G304" i="3"/>
  <c r="E304" i="3" s="1"/>
  <c r="E303" i="3"/>
  <c r="E333" i="3" l="1"/>
  <c r="K332" i="3" s="1"/>
  <c r="J332" i="3" s="1"/>
  <c r="I332" i="3" s="1"/>
  <c r="H332" i="3" s="1"/>
  <c r="G332" i="3" s="1"/>
  <c r="E332" i="3" s="1"/>
  <c r="K331" i="3" s="1"/>
  <c r="E314" i="3"/>
  <c r="E324" i="3"/>
  <c r="G334" i="3"/>
  <c r="E334" i="3" s="1"/>
  <c r="G339" i="3"/>
  <c r="E339" i="3" s="1"/>
  <c r="G329" i="3"/>
  <c r="K302" i="3"/>
  <c r="K299" i="3" s="1"/>
  <c r="G301" i="3"/>
  <c r="E300" i="3"/>
  <c r="J299" i="3"/>
  <c r="I299" i="3"/>
  <c r="H299" i="3"/>
  <c r="E298" i="3"/>
  <c r="K297" i="3"/>
  <c r="J297" i="3"/>
  <c r="I297" i="3"/>
  <c r="H297" i="3"/>
  <c r="E301" i="3" l="1"/>
  <c r="J331" i="3"/>
  <c r="K329" i="3"/>
  <c r="G302" i="3"/>
  <c r="E302" i="3" s="1"/>
  <c r="K296" i="3"/>
  <c r="J296" i="3"/>
  <c r="J294" i="3" s="1"/>
  <c r="I296" i="3"/>
  <c r="I294" i="3" s="1"/>
  <c r="H296" i="3"/>
  <c r="G296" i="3"/>
  <c r="E295" i="3"/>
  <c r="K294" i="3"/>
  <c r="H294" i="3"/>
  <c r="E293" i="3"/>
  <c r="K292" i="3" s="1"/>
  <c r="J292" i="3" s="1"/>
  <c r="I292" i="3" s="1"/>
  <c r="H292" i="3" s="1"/>
  <c r="E290" i="3"/>
  <c r="E288" i="3"/>
  <c r="E287" i="3"/>
  <c r="E286" i="3"/>
  <c r="E285" i="3"/>
  <c r="K284" i="3"/>
  <c r="J284" i="3"/>
  <c r="I284" i="3"/>
  <c r="E296" i="3" l="1"/>
  <c r="G297" i="3"/>
  <c r="E297" i="3" s="1"/>
  <c r="I331" i="3"/>
  <c r="J329" i="3"/>
  <c r="G292" i="3"/>
  <c r="E292" i="3" s="1"/>
  <c r="K291" i="3" s="1"/>
  <c r="G299" i="3"/>
  <c r="E299" i="3" s="1"/>
  <c r="G294" i="3"/>
  <c r="E294" i="3" s="1"/>
  <c r="H284" i="3"/>
  <c r="G284" i="3"/>
  <c r="H331" i="3" l="1"/>
  <c r="I329" i="3"/>
  <c r="J291" i="3"/>
  <c r="K289" i="3"/>
  <c r="E284" i="3"/>
  <c r="E331" i="3" l="1"/>
  <c r="H329" i="3"/>
  <c r="E329" i="3" s="1"/>
  <c r="I291" i="3"/>
  <c r="J289" i="3"/>
  <c r="E283" i="3"/>
  <c r="K282" i="3"/>
  <c r="K279" i="3" s="1"/>
  <c r="J282" i="3"/>
  <c r="I282" i="3"/>
  <c r="H282" i="3"/>
  <c r="G282" i="3"/>
  <c r="G279" i="3" s="1"/>
  <c r="E281" i="3"/>
  <c r="E280" i="3"/>
  <c r="J279" i="3"/>
  <c r="I279" i="3"/>
  <c r="H279" i="3"/>
  <c r="E282" i="3" l="1"/>
  <c r="H291" i="3"/>
  <c r="I289" i="3"/>
  <c r="E279" i="3"/>
  <c r="E278" i="3"/>
  <c r="E277" i="3"/>
  <c r="E276" i="3"/>
  <c r="E275" i="3"/>
  <c r="K274" i="3"/>
  <c r="J274" i="3"/>
  <c r="I274" i="3"/>
  <c r="E274" i="3" s="1"/>
  <c r="H274" i="3"/>
  <c r="G274" i="3"/>
  <c r="E273" i="3"/>
  <c r="E272" i="3"/>
  <c r="E271" i="3"/>
  <c r="E270" i="3"/>
  <c r="K269" i="3"/>
  <c r="J269" i="3"/>
  <c r="I269" i="3"/>
  <c r="H269" i="3"/>
  <c r="G269" i="3"/>
  <c r="E268" i="3"/>
  <c r="E267" i="3"/>
  <c r="E266" i="3"/>
  <c r="E265" i="3"/>
  <c r="K264" i="3"/>
  <c r="J264" i="3"/>
  <c r="I264" i="3"/>
  <c r="H264" i="3"/>
  <c r="G264" i="3"/>
  <c r="E264" i="3" s="1"/>
  <c r="E263" i="3"/>
  <c r="E269" i="3" l="1"/>
  <c r="G291" i="3"/>
  <c r="H289" i="3"/>
  <c r="K262" i="3"/>
  <c r="G261" i="3"/>
  <c r="E260" i="3"/>
  <c r="J259" i="3"/>
  <c r="I259" i="3"/>
  <c r="H259" i="3"/>
  <c r="E258" i="3"/>
  <c r="K257" i="3"/>
  <c r="J257" i="3"/>
  <c r="I257" i="3"/>
  <c r="H257" i="3"/>
  <c r="K256" i="3"/>
  <c r="K254" i="3" s="1"/>
  <c r="J256" i="3"/>
  <c r="J254" i="3" s="1"/>
  <c r="I256" i="3"/>
  <c r="H256" i="3"/>
  <c r="G256" i="3"/>
  <c r="E255" i="3"/>
  <c r="E253" i="3"/>
  <c r="E250" i="3"/>
  <c r="E243" i="3"/>
  <c r="E242" i="3"/>
  <c r="E241" i="3"/>
  <c r="E240" i="3"/>
  <c r="K239" i="3"/>
  <c r="J239" i="3"/>
  <c r="I239" i="3"/>
  <c r="H239" i="3"/>
  <c r="G239" i="3"/>
  <c r="E238" i="3"/>
  <c r="E237" i="3"/>
  <c r="E236" i="3"/>
  <c r="E235" i="3"/>
  <c r="K234" i="3"/>
  <c r="J234" i="3"/>
  <c r="I234" i="3"/>
  <c r="H234" i="3"/>
  <c r="G234" i="3"/>
  <c r="E233" i="3"/>
  <c r="E232" i="3"/>
  <c r="E231" i="3"/>
  <c r="E230" i="3"/>
  <c r="K229" i="3"/>
  <c r="J229" i="3"/>
  <c r="I229" i="3"/>
  <c r="H229" i="3"/>
  <c r="G229" i="3"/>
  <c r="E228" i="3"/>
  <c r="E227" i="3"/>
  <c r="E226" i="3"/>
  <c r="E225" i="3"/>
  <c r="K224" i="3"/>
  <c r="J224" i="3"/>
  <c r="I224" i="3"/>
  <c r="H224" i="3"/>
  <c r="G224" i="3"/>
  <c r="E239" i="3" l="1"/>
  <c r="K252" i="3"/>
  <c r="J252" i="3" s="1"/>
  <c r="H254" i="3"/>
  <c r="E229" i="3"/>
  <c r="E234" i="3"/>
  <c r="I254" i="3"/>
  <c r="E291" i="3"/>
  <c r="G289" i="3"/>
  <c r="E289" i="3" s="1"/>
  <c r="E261" i="3"/>
  <c r="H252" i="3"/>
  <c r="G262" i="3"/>
  <c r="G259" i="3" s="1"/>
  <c r="I252" i="3"/>
  <c r="E256" i="3"/>
  <c r="K259" i="3"/>
  <c r="E224" i="3"/>
  <c r="E223" i="3"/>
  <c r="E222" i="3"/>
  <c r="E221" i="3"/>
  <c r="E220" i="3"/>
  <c r="K219" i="3"/>
  <c r="J219" i="3"/>
  <c r="I219" i="3"/>
  <c r="H219" i="3"/>
  <c r="G219" i="3"/>
  <c r="E219" i="3" s="1"/>
  <c r="E218" i="3"/>
  <c r="E217" i="3"/>
  <c r="E216" i="3"/>
  <c r="E215" i="3"/>
  <c r="K214" i="3"/>
  <c r="J214" i="3"/>
  <c r="I214" i="3"/>
  <c r="E259" i="3" l="1"/>
  <c r="E262" i="3"/>
  <c r="G257" i="3"/>
  <c r="G252" i="3" s="1"/>
  <c r="E252" i="3" s="1"/>
  <c r="K251" i="3" s="1"/>
  <c r="H214" i="3"/>
  <c r="G214" i="3"/>
  <c r="J251" i="3" l="1"/>
  <c r="K249" i="3"/>
  <c r="E257" i="3"/>
  <c r="G254" i="3"/>
  <c r="E254" i="3" s="1"/>
  <c r="E214" i="3"/>
  <c r="E213" i="3"/>
  <c r="E212" i="3"/>
  <c r="E211" i="3"/>
  <c r="E210" i="3"/>
  <c r="K209" i="3"/>
  <c r="J209" i="3"/>
  <c r="I209" i="3"/>
  <c r="H209" i="3"/>
  <c r="G209" i="3"/>
  <c r="E208" i="3"/>
  <c r="E207" i="3"/>
  <c r="E206" i="3"/>
  <c r="E205" i="3"/>
  <c r="K204" i="3"/>
  <c r="J204" i="3"/>
  <c r="I204" i="3"/>
  <c r="H204" i="3"/>
  <c r="G204" i="3"/>
  <c r="E204" i="3" s="1"/>
  <c r="E203" i="3"/>
  <c r="E202" i="3"/>
  <c r="E201" i="3"/>
  <c r="E200" i="3"/>
  <c r="K199" i="3"/>
  <c r="J199" i="3"/>
  <c r="I199" i="3"/>
  <c r="H199" i="3"/>
  <c r="G199" i="3"/>
  <c r="E198" i="3"/>
  <c r="E197" i="3"/>
  <c r="E196" i="3"/>
  <c r="E195" i="3"/>
  <c r="K194" i="3"/>
  <c r="J194" i="3"/>
  <c r="I194" i="3"/>
  <c r="H194" i="3"/>
  <c r="G194" i="3"/>
  <c r="E194" i="3"/>
  <c r="E193" i="3"/>
  <c r="E192" i="3"/>
  <c r="E191" i="3"/>
  <c r="E190" i="3"/>
  <c r="K189" i="3"/>
  <c r="J189" i="3"/>
  <c r="I189" i="3"/>
  <c r="H189" i="3"/>
  <c r="E189" i="3" s="1"/>
  <c r="G189" i="3"/>
  <c r="E188" i="3"/>
  <c r="E187" i="3"/>
  <c r="E186" i="3"/>
  <c r="E185" i="3"/>
  <c r="K184" i="3"/>
  <c r="J184" i="3"/>
  <c r="I184" i="3"/>
  <c r="H184" i="3"/>
  <c r="E184" i="3" s="1"/>
  <c r="G184" i="3"/>
  <c r="E183" i="3"/>
  <c r="E182" i="3"/>
  <c r="E181" i="3"/>
  <c r="E180" i="3"/>
  <c r="K179" i="3"/>
  <c r="J179" i="3"/>
  <c r="I179" i="3"/>
  <c r="H179" i="3"/>
  <c r="G179" i="3"/>
  <c r="E179" i="3" s="1"/>
  <c r="E178" i="3"/>
  <c r="E177" i="3"/>
  <c r="E176" i="3"/>
  <c r="E175" i="3"/>
  <c r="K174" i="3"/>
  <c r="J174" i="3"/>
  <c r="I174" i="3"/>
  <c r="H174" i="3"/>
  <c r="G174" i="3"/>
  <c r="E173" i="3"/>
  <c r="E172" i="3"/>
  <c r="E171" i="3"/>
  <c r="E170" i="3"/>
  <c r="K169" i="3"/>
  <c r="J169" i="3"/>
  <c r="E169" i="3" s="1"/>
  <c r="I169" i="3"/>
  <c r="H169" i="3"/>
  <c r="G169" i="3"/>
  <c r="E168" i="3"/>
  <c r="E167" i="3"/>
  <c r="E166" i="3"/>
  <c r="E165" i="3"/>
  <c r="K164" i="3"/>
  <c r="J164" i="3"/>
  <c r="I164" i="3"/>
  <c r="H164" i="3"/>
  <c r="G164" i="3"/>
  <c r="E164" i="3" s="1"/>
  <c r="E163" i="3"/>
  <c r="E162" i="3"/>
  <c r="E161" i="3"/>
  <c r="E160" i="3"/>
  <c r="K159" i="3"/>
  <c r="J159" i="3"/>
  <c r="I159" i="3"/>
  <c r="H159" i="3"/>
  <c r="G159" i="3"/>
  <c r="E159" i="3"/>
  <c r="E158" i="3"/>
  <c r="E157" i="3"/>
  <c r="E156" i="3"/>
  <c r="E155" i="3"/>
  <c r="K154" i="3"/>
  <c r="J154" i="3"/>
  <c r="I154" i="3"/>
  <c r="H154" i="3"/>
  <c r="G154" i="3"/>
  <c r="E154" i="3" s="1"/>
  <c r="E153" i="3"/>
  <c r="E152" i="3"/>
  <c r="E151" i="3"/>
  <c r="E150" i="3"/>
  <c r="K149" i="3"/>
  <c r="J149" i="3"/>
  <c r="E149" i="3" s="1"/>
  <c r="I149" i="3"/>
  <c r="H149" i="3"/>
  <c r="G149" i="3"/>
  <c r="E148" i="3"/>
  <c r="E147" i="3"/>
  <c r="E146" i="3"/>
  <c r="E145" i="3"/>
  <c r="K144" i="3"/>
  <c r="J144" i="3"/>
  <c r="I144" i="3"/>
  <c r="H144" i="3"/>
  <c r="E144" i="3" s="1"/>
  <c r="G144" i="3"/>
  <c r="E143" i="3"/>
  <c r="E142" i="3"/>
  <c r="E141" i="3"/>
  <c r="E140" i="3"/>
  <c r="K139" i="3"/>
  <c r="J139" i="3"/>
  <c r="I139" i="3"/>
  <c r="H139" i="3"/>
  <c r="E139" i="3" s="1"/>
  <c r="G139" i="3"/>
  <c r="E138" i="3"/>
  <c r="E137" i="3"/>
  <c r="E136" i="3"/>
  <c r="E135" i="3"/>
  <c r="K134" i="3"/>
  <c r="J134" i="3"/>
  <c r="I134" i="3"/>
  <c r="H134" i="3"/>
  <c r="G134" i="3"/>
  <c r="E133" i="3"/>
  <c r="E132" i="3"/>
  <c r="E131" i="3"/>
  <c r="E130" i="3"/>
  <c r="K129" i="3"/>
  <c r="J129" i="3"/>
  <c r="I129" i="3"/>
  <c r="H129" i="3"/>
  <c r="G129" i="3"/>
  <c r="E129" i="3" s="1"/>
  <c r="E128" i="3"/>
  <c r="E127" i="3"/>
  <c r="E126" i="3"/>
  <c r="E125" i="3"/>
  <c r="K124" i="3"/>
  <c r="J124" i="3"/>
  <c r="I124" i="3"/>
  <c r="H124" i="3"/>
  <c r="G124" i="3"/>
  <c r="E123" i="3"/>
  <c r="E122" i="3"/>
  <c r="E121" i="3"/>
  <c r="E120" i="3"/>
  <c r="K119" i="3"/>
  <c r="J119" i="3"/>
  <c r="I119" i="3"/>
  <c r="H119" i="3"/>
  <c r="G119" i="3"/>
  <c r="E174" i="3" l="1"/>
  <c r="E199" i="3"/>
  <c r="E134" i="3"/>
  <c r="E124" i="3"/>
  <c r="E209" i="3"/>
  <c r="I251" i="3"/>
  <c r="J249" i="3"/>
  <c r="E119" i="3"/>
  <c r="E118" i="3"/>
  <c r="E117" i="3"/>
  <c r="E116" i="3"/>
  <c r="E115" i="3"/>
  <c r="K114" i="3"/>
  <c r="J114" i="3"/>
  <c r="I114" i="3"/>
  <c r="H114" i="3"/>
  <c r="E114" i="3" s="1"/>
  <c r="G114" i="3"/>
  <c r="E113" i="3"/>
  <c r="E112" i="3"/>
  <c r="E111" i="3"/>
  <c r="E110" i="3"/>
  <c r="K109" i="3"/>
  <c r="J109" i="3"/>
  <c r="I109" i="3"/>
  <c r="H109" i="3"/>
  <c r="G109" i="3"/>
  <c r="E108" i="3"/>
  <c r="E107" i="3"/>
  <c r="E106" i="3"/>
  <c r="E105" i="3"/>
  <c r="K104" i="3"/>
  <c r="J104" i="3"/>
  <c r="I104" i="3"/>
  <c r="H104" i="3"/>
  <c r="G104" i="3"/>
  <c r="E104" i="3" s="1"/>
  <c r="E103" i="3"/>
  <c r="E102" i="3"/>
  <c r="E101" i="3"/>
  <c r="E100" i="3"/>
  <c r="K99" i="3"/>
  <c r="J99" i="3"/>
  <c r="I99" i="3"/>
  <c r="H99" i="3"/>
  <c r="G99" i="3"/>
  <c r="E98" i="3"/>
  <c r="E97" i="3"/>
  <c r="E96" i="3"/>
  <c r="E95" i="3"/>
  <c r="K94" i="3"/>
  <c r="J94" i="3"/>
  <c r="I94" i="3"/>
  <c r="H94" i="3"/>
  <c r="G94" i="3"/>
  <c r="E94" i="3" s="1"/>
  <c r="E93" i="3"/>
  <c r="E92" i="3"/>
  <c r="E91" i="3"/>
  <c r="E90" i="3"/>
  <c r="K89" i="3"/>
  <c r="J89" i="3"/>
  <c r="I89" i="3"/>
  <c r="H89" i="3"/>
  <c r="G89" i="3"/>
  <c r="E109" i="3" l="1"/>
  <c r="E99" i="3"/>
  <c r="H251" i="3"/>
  <c r="I249" i="3"/>
  <c r="E89" i="3"/>
  <c r="E88" i="3"/>
  <c r="E87" i="3"/>
  <c r="E86" i="3"/>
  <c r="E85" i="3"/>
  <c r="K84" i="3"/>
  <c r="J84" i="3"/>
  <c r="I84" i="3"/>
  <c r="H84" i="3"/>
  <c r="G84" i="3"/>
  <c r="E84" i="3"/>
  <c r="E83" i="3"/>
  <c r="E82" i="3"/>
  <c r="E81" i="3"/>
  <c r="E80" i="3"/>
  <c r="K79" i="3"/>
  <c r="J79" i="3"/>
  <c r="I79" i="3"/>
  <c r="H79" i="3"/>
  <c r="G79" i="3"/>
  <c r="E79" i="3" s="1"/>
  <c r="E78" i="3"/>
  <c r="G251" i="3" l="1"/>
  <c r="H249" i="3"/>
  <c r="H77" i="3"/>
  <c r="E77" i="3" s="1"/>
  <c r="E76" i="3"/>
  <c r="E75" i="3"/>
  <c r="K74" i="3"/>
  <c r="J74" i="3"/>
  <c r="I74" i="3"/>
  <c r="G74" i="3"/>
  <c r="E73" i="3"/>
  <c r="H72" i="3"/>
  <c r="H47" i="3" s="1"/>
  <c r="E47" i="3" s="1"/>
  <c r="E71" i="3"/>
  <c r="E70" i="3"/>
  <c r="K69" i="3"/>
  <c r="J69" i="3"/>
  <c r="I69" i="3"/>
  <c r="G69" i="3"/>
  <c r="E68" i="3"/>
  <c r="E67" i="3"/>
  <c r="E66" i="3"/>
  <c r="E65" i="3"/>
  <c r="K64" i="3"/>
  <c r="J64" i="3"/>
  <c r="I64" i="3"/>
  <c r="H64" i="3"/>
  <c r="G64" i="3"/>
  <c r="E64" i="3" s="1"/>
  <c r="E63" i="3"/>
  <c r="E62" i="3"/>
  <c r="E61" i="3"/>
  <c r="E60" i="3"/>
  <c r="K59" i="3"/>
  <c r="J59" i="3"/>
  <c r="I59" i="3"/>
  <c r="H59" i="3"/>
  <c r="G59" i="3"/>
  <c r="E58" i="3"/>
  <c r="E57" i="3"/>
  <c r="E56" i="3"/>
  <c r="E55" i="3"/>
  <c r="K54" i="3"/>
  <c r="J54" i="3"/>
  <c r="I54" i="3"/>
  <c r="H54" i="3"/>
  <c r="G54" i="3"/>
  <c r="E54" i="3"/>
  <c r="E53" i="3"/>
  <c r="E52" i="3"/>
  <c r="E51" i="3"/>
  <c r="E50" i="3"/>
  <c r="K49" i="3"/>
  <c r="J49" i="3"/>
  <c r="I49" i="3"/>
  <c r="H49" i="3"/>
  <c r="G49" i="3"/>
  <c r="E48" i="3"/>
  <c r="K46" i="3"/>
  <c r="J46" i="3"/>
  <c r="I46" i="3"/>
  <c r="H46" i="3"/>
  <c r="G46" i="3"/>
  <c r="E46" i="3" s="1"/>
  <c r="K45" i="3"/>
  <c r="J45" i="3"/>
  <c r="I45" i="3"/>
  <c r="H45" i="3"/>
  <c r="G45" i="3"/>
  <c r="E59" i="3" l="1"/>
  <c r="H69" i="3"/>
  <c r="E69" i="3" s="1"/>
  <c r="E74" i="3"/>
  <c r="E49" i="3"/>
  <c r="H74" i="3"/>
  <c r="E72" i="3"/>
  <c r="E251" i="3"/>
  <c r="G249" i="3"/>
  <c r="E249" i="3" s="1"/>
  <c r="E45" i="3"/>
  <c r="K44" i="3"/>
  <c r="J44" i="3"/>
  <c r="I44" i="3"/>
  <c r="H44" i="3"/>
  <c r="G44" i="3"/>
  <c r="E43" i="3"/>
  <c r="H42" i="3"/>
  <c r="E42" i="3" s="1"/>
  <c r="E41" i="3"/>
  <c r="E40" i="3"/>
  <c r="K39" i="3"/>
  <c r="J39" i="3"/>
  <c r="I39" i="3"/>
  <c r="H39" i="3"/>
  <c r="G39" i="3"/>
  <c r="E38" i="3"/>
  <c r="H37" i="3"/>
  <c r="E37" i="3" s="1"/>
  <c r="E36" i="3"/>
  <c r="E35" i="3"/>
  <c r="K34" i="3"/>
  <c r="J34" i="3"/>
  <c r="I34" i="3"/>
  <c r="H34" i="3"/>
  <c r="G34" i="3"/>
  <c r="E33" i="3"/>
  <c r="K32" i="3"/>
  <c r="E32" i="3" s="1"/>
  <c r="G31" i="3"/>
  <c r="E31" i="3" s="1"/>
  <c r="E30" i="3"/>
  <c r="J29" i="3"/>
  <c r="I29" i="3"/>
  <c r="H29" i="3"/>
  <c r="E39" i="3" l="1"/>
  <c r="G29" i="3"/>
  <c r="E34" i="3"/>
  <c r="K29" i="3"/>
  <c r="E29" i="3" s="1"/>
  <c r="E44" i="3"/>
  <c r="E28" i="3"/>
  <c r="J27" i="3"/>
  <c r="J22" i="3" s="1"/>
  <c r="J17" i="3" s="1"/>
  <c r="I27" i="3"/>
  <c r="I22" i="3" s="1"/>
  <c r="I17" i="3" s="1"/>
  <c r="H27" i="3"/>
  <c r="G27" i="3"/>
  <c r="J26" i="3"/>
  <c r="J24" i="3" s="1"/>
  <c r="I26" i="3"/>
  <c r="E26" i="3" s="1"/>
  <c r="H26" i="3"/>
  <c r="G26" i="3"/>
  <c r="E25" i="3"/>
  <c r="K24" i="3"/>
  <c r="H24" i="3"/>
  <c r="G24" i="3"/>
  <c r="K23" i="3"/>
  <c r="J23" i="3"/>
  <c r="I23" i="3"/>
  <c r="H23" i="3"/>
  <c r="G23" i="3"/>
  <c r="F23" i="3"/>
  <c r="E23" i="3" s="1"/>
  <c r="K22" i="3"/>
  <c r="F22" i="3"/>
  <c r="F21" i="3"/>
  <c r="K20" i="3"/>
  <c r="J20" i="3"/>
  <c r="I20" i="3"/>
  <c r="H20" i="3"/>
  <c r="G20" i="3"/>
  <c r="F20" i="3"/>
  <c r="F19" i="3"/>
  <c r="I24" i="3" l="1"/>
  <c r="E21" i="3"/>
  <c r="E24" i="3"/>
  <c r="E19" i="3" s="1"/>
  <c r="K18" i="3" s="1"/>
  <c r="J18" i="3" s="1"/>
  <c r="I18" i="3" s="1"/>
  <c r="H18" i="3" s="1"/>
  <c r="G18" i="3" s="1"/>
  <c r="E18" i="3" s="1"/>
  <c r="E27" i="3"/>
  <c r="E22" i="3" s="1"/>
  <c r="K21" i="3" s="1"/>
  <c r="J21" i="3" s="1"/>
  <c r="E20" i="3"/>
  <c r="K17" i="3"/>
  <c r="K12" i="3" s="1"/>
  <c r="H22" i="3"/>
  <c r="I21" i="3" l="1"/>
  <c r="J19" i="3"/>
  <c r="K19" i="3"/>
  <c r="K16" i="3"/>
  <c r="J16" i="3"/>
  <c r="G22" i="3"/>
  <c r="H17" i="3"/>
  <c r="K15" i="3"/>
  <c r="K14" i="3" s="1"/>
  <c r="J15" i="3"/>
  <c r="I15" i="3"/>
  <c r="H15" i="3"/>
  <c r="G15" i="3"/>
  <c r="H21" i="3" l="1"/>
  <c r="I16" i="3"/>
  <c r="I14" i="3" s="1"/>
  <c r="I19" i="3"/>
  <c r="G17" i="3"/>
  <c r="E15" i="3"/>
  <c r="J14" i="3"/>
  <c r="F14" i="3"/>
  <c r="G13" i="3"/>
  <c r="I12" i="3"/>
  <c r="H12" i="3" s="1"/>
  <c r="G21" i="3" l="1"/>
  <c r="H19" i="3"/>
  <c r="H16" i="3"/>
  <c r="H14" i="3" s="1"/>
  <c r="E17" i="3"/>
  <c r="G12" i="3"/>
  <c r="K10" i="3"/>
  <c r="J10" i="3"/>
  <c r="I10" i="3"/>
  <c r="H10" i="3"/>
  <c r="G10" i="3"/>
  <c r="G16" i="3" l="1"/>
  <c r="G19" i="3"/>
  <c r="E10" i="3"/>
  <c r="F9" i="3"/>
  <c r="E16" i="3" l="1"/>
  <c r="E14" i="3" s="1"/>
  <c r="J13" i="3" s="1"/>
  <c r="I13" i="3" s="1"/>
  <c r="H13" i="3" s="1"/>
  <c r="E13" i="3" s="1"/>
  <c r="J12" i="3" s="1"/>
  <c r="E12" i="3" s="1"/>
  <c r="K11" i="3" s="1"/>
  <c r="J11" i="3" s="1"/>
  <c r="I11" i="3" s="1"/>
  <c r="H11" i="3" s="1"/>
  <c r="E11" i="3" s="1"/>
  <c r="E9" i="3" s="1"/>
  <c r="G2" i="3" s="1"/>
  <c r="G14" i="3"/>
  <c r="G11" i="3"/>
  <c r="G9" i="3" s="1"/>
  <c r="K9" i="3" l="1"/>
  <c r="J9" i="3" s="1"/>
  <c r="I9" i="3" s="1"/>
  <c r="H9" i="3" s="1"/>
</calcChain>
</file>

<file path=xl/sharedStrings.xml><?xml version="1.0" encoding="utf-8"?>
<sst xmlns="http://schemas.openxmlformats.org/spreadsheetml/2006/main" count="858" uniqueCount="276">
  <si>
    <t>№ п/п</t>
  </si>
  <si>
    <t>федеральный бюджет</t>
  </si>
  <si>
    <t>краевой бюджет</t>
  </si>
  <si>
    <t>местный бюджет</t>
  </si>
  <si>
    <t>привлеченные средства</t>
  </si>
  <si>
    <t>Главные распорядители (распорядители ) средств программы</t>
  </si>
  <si>
    <t>Наименование муниципальной программы, подпрограммы, мероприятия</t>
  </si>
  <si>
    <t>Целевая статья расходов местного бюджета</t>
  </si>
  <si>
    <t>Источники средств</t>
  </si>
  <si>
    <t>ВСЕГО</t>
  </si>
  <si>
    <t>Потребность в средствах (тыс. руб.)</t>
  </si>
  <si>
    <t>Ожидаемые результаты, целевые показатели</t>
  </si>
  <si>
    <t xml:space="preserve"> Перечень мероприятий муниципальной программы «Культура Вилючинска на 2016-2020 годы» </t>
  </si>
  <si>
    <t>1.1.</t>
  </si>
  <si>
    <t>1.1.1.</t>
  </si>
  <si>
    <t>Субсидия на гарантии и компенсиции расходов, связанных с переездом</t>
  </si>
  <si>
    <t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 и членам их семей за счет собственных доходов бюджета городского округа</t>
  </si>
  <si>
    <t>Укрепление материально-технической базы муниципальных учреждений ВГО</t>
  </si>
  <si>
    <t>1.1.2.</t>
  </si>
  <si>
    <t>1.2.</t>
  </si>
  <si>
    <t>1.2.1.</t>
  </si>
  <si>
    <t>1.2.2.</t>
  </si>
  <si>
    <t>1.2.4.</t>
  </si>
  <si>
    <t>1.3.</t>
  </si>
  <si>
    <t>1.3.2.</t>
  </si>
  <si>
    <t>1.3.1.</t>
  </si>
  <si>
    <t>1.3.4.</t>
  </si>
  <si>
    <t>1.4.</t>
  </si>
  <si>
    <t>1.4.1.</t>
  </si>
  <si>
    <t>1.4.2.</t>
  </si>
  <si>
    <t>1.4.4.</t>
  </si>
  <si>
    <t>2.</t>
  </si>
  <si>
    <t>1.</t>
  </si>
  <si>
    <t>2.1.</t>
  </si>
  <si>
    <t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</si>
  <si>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2.1.1.</t>
  </si>
  <si>
    <t>2.2.</t>
  </si>
  <si>
    <t>2.2.1.</t>
  </si>
  <si>
    <t>2.2.2.</t>
  </si>
  <si>
    <t>1.5</t>
  </si>
  <si>
    <t>1.5.1</t>
  </si>
  <si>
    <t>Подпрограмма 1 «Развитие учреждений культуры»</t>
  </si>
  <si>
    <t>Строительство детской школы искусств (в ж.р. Приморский г. Вилючинск)</t>
  </si>
  <si>
    <t>Управление имущественных отношений</t>
  </si>
  <si>
    <t xml:space="preserve">Капитальный ремонт сценического комплекса здания ДК "Меридиан" </t>
  </si>
  <si>
    <t>Капитальный ремонт кровли здания ДОФ</t>
  </si>
  <si>
    <t>Устройство наружного освещения фасада здания и прилегающей территории здания ДК «Меридиан»</t>
  </si>
  <si>
    <t xml:space="preserve">Приобретение ОС  - комплект оборудования для мероприятий на открытых площадках </t>
  </si>
  <si>
    <t>Приобретение ОС  - комплектующие для модернизации системы видеонаблюдения ДОФ</t>
  </si>
  <si>
    <t>Приобретение ОС  - комплект оборудования для пароувлажнения помещений ДОФ</t>
  </si>
  <si>
    <t>Приобретение ОС  - комплект оборудования для массовых праздников ДК "Меридиан"</t>
  </si>
  <si>
    <t>Приобретение ОС  -осветительное оборудование ДОФ</t>
  </si>
  <si>
    <t>Капитальный ремонт помещений 1,2,3 этажей здания ДК "Меридиан"</t>
  </si>
  <si>
    <t>Приобретение ОС для демонстрации видеокадров. Приобретение оборудования по управлению световым оборудованием в паркетном зале, на уличной площадке. Генератор тумана.</t>
  </si>
  <si>
    <t xml:space="preserve">Модернизация оборудования сценического комплекса ДОФ </t>
  </si>
  <si>
    <t xml:space="preserve">Приобретение одежды сцены ДОФ </t>
  </si>
  <si>
    <t xml:space="preserve">Приобретение мягкой мебели ДОФ </t>
  </si>
  <si>
    <t>Приобретение мойки высокого давления (Керхер)</t>
  </si>
  <si>
    <t>Помывка фасадов зданий МБУК ДК</t>
  </si>
  <si>
    <t>Капитальный ремонт кровли здания ДК "Меридиан"</t>
  </si>
  <si>
    <t>Ямочный ремонт асфальтового покрытия территорий ДК и ДОФ</t>
  </si>
  <si>
    <t>Повышение квалификации</t>
  </si>
  <si>
    <t>Подпрограмма 2 «Развитие творческого и профессионального потенциала»</t>
  </si>
  <si>
    <t>2.2.3.</t>
  </si>
  <si>
    <t>Участие в международных, российских, региональных мероприятиях (смотрах, конкурсах, конференциях, фестивалях, выставках, соревнованиях и т.п)</t>
  </si>
  <si>
    <t>Повышение квалификации и переподготовка работников учреждений культуры</t>
  </si>
  <si>
    <t xml:space="preserve">   Управление имущественных отношений</t>
  </si>
  <si>
    <t>Капитальный ремонт культурно - спортивного комплекса ДК "Меридиан"</t>
  </si>
  <si>
    <t>Приобретение программного лицензионного обеспечения и антивирусных программ</t>
  </si>
  <si>
    <t>Приобретение ОС  - комплект оборудования для массовых праздников ДОФ</t>
  </si>
  <si>
    <t>1.1.1.1</t>
  </si>
  <si>
    <t>1.1.1.2.</t>
  </si>
  <si>
    <t>1.1.1.3.</t>
  </si>
  <si>
    <t>Расходы на обеспечение деятельности МБУК ДК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</si>
  <si>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</si>
  <si>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</si>
  <si>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</si>
  <si>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</si>
  <si>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</si>
  <si>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</si>
  <si>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</si>
  <si>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</si>
  <si>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</si>
  <si>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</si>
  <si>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</si>
  <si>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</si>
  <si>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</si>
  <si>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</si>
  <si>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</si>
  <si>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1.1.2.16</t>
  </si>
  <si>
    <t>1.1.2.17</t>
  </si>
  <si>
    <t>1.1.2.18</t>
  </si>
  <si>
    <t>1.1.2.19</t>
  </si>
  <si>
    <t>1.1.2.20</t>
  </si>
  <si>
    <t>1.1.2.21</t>
  </si>
  <si>
    <t>1.1.2.22</t>
  </si>
  <si>
    <t>1.1.2.23</t>
  </si>
  <si>
    <t>1.1.2.24</t>
  </si>
  <si>
    <t>1.1.2.25</t>
  </si>
  <si>
    <t>1.1.2.26</t>
  </si>
  <si>
    <t>1.1.2.27</t>
  </si>
  <si>
    <t>1.2.1.1</t>
  </si>
  <si>
    <t>1.2.1.2.</t>
  </si>
  <si>
    <t>1.2.1.3.</t>
  </si>
  <si>
    <t>Расходы на обеспечение деятельности МБУК ЦБС</t>
  </si>
  <si>
    <t>1.3.1.1.</t>
  </si>
  <si>
    <t>1.3.1.2.</t>
  </si>
  <si>
    <t>1.3.1.3.</t>
  </si>
  <si>
    <t>Расходы на обеспечение деятельности МБУК "Краеведческий музей"</t>
  </si>
  <si>
    <t>1.4.1.1.</t>
  </si>
  <si>
    <t>1.4.1.2.</t>
  </si>
  <si>
    <t>1.4.1.3.</t>
  </si>
  <si>
    <t>Расходы на обеспечение деятельности МБУДОСК ДМШ №1, МБУДОСК ДМШ №2, МБУДОСК ДХШ</t>
  </si>
  <si>
    <t>0700000000</t>
  </si>
  <si>
    <t>Основное мероприятие:                      Создание условий для организации досуга и обеспечения жителей городского округа услугами организации культуры</t>
  </si>
  <si>
    <t>Основное мероприятие:                      Развитие библиотечного дела</t>
  </si>
  <si>
    <t>Основное мероприятие:                      Развитие музейного дела</t>
  </si>
  <si>
    <t>Основное мероприятие:                      Развитие учреждений дополнительного образования сферы культуры</t>
  </si>
  <si>
    <t>Основное мероприятие:                      Осуществление капитальных вложений в объекты капитального строительства</t>
  </si>
  <si>
    <t>Основное мероприятие:                      Сохранение и развитие традиционной народной культуры</t>
  </si>
  <si>
    <t>Основное мероприятие:                      Поддержка творческих инициатив населения, а также деятелей, организаций в сфере культуры, творческих союзов</t>
  </si>
  <si>
    <t>0710000000</t>
  </si>
  <si>
    <t>0710100000</t>
  </si>
  <si>
    <t>0710111040</t>
  </si>
  <si>
    <t>0710166010</t>
  </si>
  <si>
    <t>0710166020</t>
  </si>
  <si>
    <t>0710200000</t>
  </si>
  <si>
    <t>0710211060</t>
  </si>
  <si>
    <t>0710300000</t>
  </si>
  <si>
    <t>0710311050</t>
  </si>
  <si>
    <t>0710400000</t>
  </si>
  <si>
    <t>0710411030</t>
  </si>
  <si>
    <t>0710500000</t>
  </si>
  <si>
    <t>0720000000</t>
  </si>
  <si>
    <t>0720100000</t>
  </si>
  <si>
    <t>0720200000</t>
  </si>
  <si>
    <t>Расходы на оказание муниципальных услуг (выполнение работ) муниципальными учреждениями (МБУК ДК)</t>
  </si>
  <si>
    <t>Расходы на оказание муниципальных услуг (выполнение работ) муниципальными учреждениями (МБУК ЦБС)</t>
  </si>
  <si>
    <t>Расходы на оказание муниципальных услуг (выполнение работ) муниципальными учреждениями (МБУК "Краеведческий музей")</t>
  </si>
  <si>
    <t>1.4.3.</t>
  </si>
  <si>
    <t>0710440190</t>
  </si>
  <si>
    <t>2.3.</t>
  </si>
  <si>
    <t>Основное мероприятие:                          Общегородские культурно-массовые мероприятия</t>
  </si>
  <si>
    <t>2.3.1.</t>
  </si>
  <si>
    <t>2.3.2.</t>
  </si>
  <si>
    <t>Общегородские культурно-массовые мероприятия - (организуемые администрацией Вилючинского городского округа)</t>
  </si>
  <si>
    <t>2.3.3.</t>
  </si>
  <si>
    <t>Общегородские культурно-массовые мероприятия - (общегородские мероприятия, организуемые  Вилючинским городским округом)</t>
  </si>
  <si>
    <t>Общегородские культурно-массовые мероприятия - (общегородские мероприятия, организуемые  Отделом по работе с отдельными категориями граждан администрации ВГО)</t>
  </si>
  <si>
    <t>Отдел по работе с отдельными категориями граждан администрации ВГО</t>
  </si>
  <si>
    <t>Дума ВГО</t>
  </si>
  <si>
    <t>Администрация ВГО</t>
  </si>
  <si>
    <t>1.5.2.</t>
  </si>
  <si>
    <t>Строительство детской школы искусств (ПИР - окончание работ 2013 года)</t>
  </si>
  <si>
    <t>2.4.</t>
  </si>
  <si>
    <t>2.4.1.</t>
  </si>
  <si>
    <t>2.4.2.</t>
  </si>
  <si>
    <t>Природоохранные мероприятия проводимые МБУДОСК ДХШ</t>
  </si>
  <si>
    <t>Природоохранные мероприятия проводимые МБУК ЦБС</t>
  </si>
  <si>
    <t>Расходы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(Минкультуры КК)</t>
  </si>
  <si>
    <t>0720300000</t>
  </si>
  <si>
    <t>0720310100</t>
  </si>
  <si>
    <t>0720310110</t>
  </si>
  <si>
    <t>0720310120</t>
  </si>
  <si>
    <t>0720400000</t>
  </si>
  <si>
    <t>0720466040</t>
  </si>
  <si>
    <t>0720466050</t>
  </si>
  <si>
    <t xml:space="preserve">Основное мероприятие: Экологическое просвещение </t>
  </si>
  <si>
    <t>Устройство пожарного резервуара. Реконструкция узла управления и системы автоматического пожаротушения здания ДК "Меридиан"</t>
  </si>
  <si>
    <t xml:space="preserve">Приобретение компьютерной техники МБУК ДК </t>
  </si>
  <si>
    <t>1.1.2.28</t>
  </si>
  <si>
    <t>Проведение работ по геодезическим изысканиям по мероприятию "Устройство пожарного резервуара. Реконструкция узла управления и системы автоматического пожаротушения здания ДК "Меридиан"</t>
  </si>
  <si>
    <t>0710166140</t>
  </si>
  <si>
    <t>Проведение работ по геологическим изысканиям по мероприятию "Устройство пожарного резервуара. Реконструкция узла управления и системы автоматического пожаротушения здания ДК "Меридиан"</t>
  </si>
  <si>
    <t>1.1.2.29</t>
  </si>
  <si>
    <t>0710166150</t>
  </si>
  <si>
    <t>1.1.2.31</t>
  </si>
  <si>
    <t>Сейсмоусиление здания ДК "Меридиан" в городе Вилючинске Камчатского края (устранение замечаний выявленных Инспекций Государственного строительного надзора Камчатского края)</t>
  </si>
  <si>
    <t>0710166120</t>
  </si>
  <si>
    <t>Усиление конструкций плит перекрытия паркетного зала здания ДК "Меридиан" (ПИР)</t>
  </si>
  <si>
    <t>1.1.2.32</t>
  </si>
  <si>
    <t>0710166160</t>
  </si>
  <si>
    <t>Усиление конструкций покрытия сценического комплекса здания ДОФ</t>
  </si>
  <si>
    <t>1.1.2.33</t>
  </si>
  <si>
    <t>0710166170</t>
  </si>
  <si>
    <t>Техническое обследование покрытий и перекрытий ДОФ</t>
  </si>
  <si>
    <t>1.1.2.34</t>
  </si>
  <si>
    <t>0710166180</t>
  </si>
  <si>
    <t>1.1.2.35</t>
  </si>
  <si>
    <t>Техническое обследование покрытий и перекрытий ДК "Меридиан"</t>
  </si>
  <si>
    <t>0710166200</t>
  </si>
  <si>
    <t>Корректировка проектно-сметной документации по объекту «Устройство пожарных резервуаров. Капитальный ремонт узла управления и систем автоматического пожаротушения» на «Устройство пожарных резервуаров. Реконструкция узла управления и системы автоматического пожаротушения здания ДК «Меридиан» с получением положительного заключения государственной экспертизы проектно-сметной документации</t>
  </si>
  <si>
    <t>1.1.2.36</t>
  </si>
  <si>
    <t>1.1.2.37</t>
  </si>
  <si>
    <t>1.1.2.38</t>
  </si>
  <si>
    <t>1.1.2.39</t>
  </si>
  <si>
    <t>071016220</t>
  </si>
  <si>
    <t>Ремонт, изготовление и монтаж противопожарной лестницы после капитального ремонта фасада здания ДК "Меридиан"</t>
  </si>
  <si>
    <t>0710166230</t>
  </si>
  <si>
    <t>Тамбур перед входом в культурно-спортивный комплекс ДК "Меридиан"</t>
  </si>
  <si>
    <t>0710166240</t>
  </si>
  <si>
    <t>Временное усиление плит покрытия зрительного зала здания ДОФ в г. Вилючинске Камчатского края (ПСД)</t>
  </si>
  <si>
    <t>0710166250</t>
  </si>
  <si>
    <t>Усиление конструкций покрытия  здания ДОФ в г. Вилючинске Камчатского края</t>
  </si>
  <si>
    <t>0710166260</t>
  </si>
  <si>
    <t>1.3.2.1</t>
  </si>
  <si>
    <t>Вентиляция здания МБУК "Краеведческий  музей" в г.Вилючинске</t>
  </si>
  <si>
    <t>Реализация наказов депутатов Законодательного собрания Камчатского края - Приобретение литературы для пополнения фонда библиотеки. Приобретение крупношрифтовых и говорящих книг для "слабовидящих" для МБУК "Централизованная библиотечная система" г. Вилючинск</t>
  </si>
  <si>
    <t>0710281080</t>
  </si>
  <si>
    <t>0710140064 0710166070</t>
  </si>
  <si>
    <t>0710140064 0710166080</t>
  </si>
  <si>
    <t>0710140064 0710166090</t>
  </si>
  <si>
    <t>0710166130</t>
  </si>
  <si>
    <t>0710166060</t>
  </si>
  <si>
    <t>в том числе по годам (тыс. руб.)</t>
  </si>
  <si>
    <t>Решение Вилючинского городского суда Камчатского края от 30 июля 2013 года, о возложении обязанности по устранению нарушений санитарно-эпидемиологических требований</t>
  </si>
  <si>
    <t>Увеличение количества посетителей МБУК "Краеведческий музей</t>
  </si>
  <si>
    <t>Проект Вентиляции Краеведческого музея города Вилючинска 2013 год,  Проведен аукцион 2015 году, закончены работы 14.07.2016 Акт б/н</t>
  </si>
  <si>
    <t>Увеличение доли работников муниципальных учреждений культуры, прошедших повышение квалификации</t>
  </si>
  <si>
    <t>Рост объема услуг населению, оказываемых в сфере культуры, увеличение посещаемости культурно-досуговых мероприятий</t>
  </si>
  <si>
    <t>Увеличение посещаемости культурно-массовых мероприятий</t>
  </si>
  <si>
    <t>Администрация ВГО,  Дума ВГО,  Отдел по работе с отдельными категориями граждан администрации ВГО</t>
  </si>
  <si>
    <t>Сохранение и распространение лучших достижений культуры, создание условий для поддержки одаренных детей, увеличение количества работников учреждений культуры, повысившых  квалификацию</t>
  </si>
  <si>
    <t>Создание условий для развития творческого и профессионального  потенциала жителей</t>
  </si>
  <si>
    <t>Создание условий для развития традиционной и народной культуры</t>
  </si>
  <si>
    <t>Увеличение количества детей, получающих образование художественно-эстетической направленности, создание новых рабочих мест</t>
  </si>
  <si>
    <t>Приведение зданий, помещений культуры в соответствии с действующими нормами и нормативами, увеличение доли детей, привлекаемых к участию в творческих мероприятиях</t>
  </si>
  <si>
    <t>Рост обьема услуг населению в сфере культуры, создание благоприятных условий для развития культуры, увеличение доли детей, привлекаемых к участию в творческих мероприятиях</t>
  </si>
  <si>
    <t>Создание условий для развития образования и творческого развития детей в сфере культуры</t>
  </si>
  <si>
    <t xml:space="preserve">Повышение доступности и качества музейных услуг </t>
  </si>
  <si>
    <t>Повышение доступности и качества библиотечных услуг</t>
  </si>
  <si>
    <t>Создание благоприятных условий для устойчивого развития культуры в Вилючинском городском округе</t>
  </si>
  <si>
    <t>Повышение уровня удовлетворенности граждан качеством предоставляемых услуг в сфере культуры, увеличение доли детей, привлекаемых к участию в творческих мероприятиях</t>
  </si>
  <si>
    <t>Прайсы, расчет</t>
  </si>
  <si>
    <t>ПСД , письмо Министерства строительства и ЖКХ от 24.07.2014 № 14230-ОГ/06, письмо ГЭ от 02.10.14 3 1.9-1084 о непроведении экспертизы</t>
  </si>
  <si>
    <t>ПСД , справка ГЭ от 21.11.2014 № 1.9-1237 о непроведении экспертизы</t>
  </si>
  <si>
    <t>ПСД , справка ГЭ от 12.11.2014 № 1.9-1194 о непроведении экспертизы</t>
  </si>
  <si>
    <t>ПСД, справка \гЭ о непроведении экспертизы № 1.9-535 от 05.09.13 г., Акт осмотра от 03.06.15 г.</t>
  </si>
  <si>
    <t>ПСД, справка ГЭ об отказе в проведении экспертизы №1.9-806 от 14.07.14 г., проведен аукцион</t>
  </si>
  <si>
    <t>ПСД, справка ГЭ об отказе в проведении экспертизы №1.9-535 от 05.09.13 г.</t>
  </si>
  <si>
    <t>ПСД, заключение ГЭ достоверности определения сметной стоимости № 1-1-1-6-0025-14 От 20.06.14 г., проведен аукцион</t>
  </si>
  <si>
    <t>ПСД, заключение ГЭ №41-1-1-2-0064-16 от 09.09.2016</t>
  </si>
  <si>
    <t>ПСД, заключение ГЭ №41-1-1-2-0063-16 от 09.09.2016</t>
  </si>
  <si>
    <t>Отчет и заключение № 1510-071</t>
  </si>
  <si>
    <t>Отчет и заключение № 1510-073</t>
  </si>
  <si>
    <t>ПСД, заключение о достоверности сметной стоимости № 241/п от 06.09.2016</t>
  </si>
  <si>
    <t>Смета</t>
  </si>
  <si>
    <t>ПСД</t>
  </si>
  <si>
    <t>Технический отчет по ИГИ №200/2016-нн</t>
  </si>
  <si>
    <t>ПСД, письмо ФАУ  "Главгосэкспертиза России" Хабаровский филиал от 15.07.2015 № 01-10/173 о непроведении экспертизы</t>
  </si>
  <si>
    <t>ПСД, справка ГЭ о непроведении эксперотизы от 12.11.2014 № 1.9-1274</t>
  </si>
  <si>
    <t>Коммерческое предложение, прайслист</t>
  </si>
  <si>
    <t>Приведение зданий, помещений культуры в соответствии с действующими нормами и нормативами, рост объема услуг населению, оказываемых в сфере культуры, увеличение посещаемости культурно-досуговых мероприятий</t>
  </si>
  <si>
    <t xml:space="preserve"> Муниципальная программа «Культура Вилючинска на 2016-2020 годы»:</t>
  </si>
  <si>
    <t>Капитальный ремонт систем пожарно-охранной сигнализации, оповещения о пожаре, видеонаблюдения здания ДК "Меридиан"</t>
  </si>
  <si>
    <t>Капитальный ремонт фасада здания ДК "Меридиан"</t>
  </si>
  <si>
    <t>Отдел культуры ВГО,           Управление имущественных отношений</t>
  </si>
  <si>
    <t>Отдел культуры ВГО</t>
  </si>
  <si>
    <t>Отдел культуры ВГО,       Управление имущественных отношений</t>
  </si>
  <si>
    <t>1.1.2.30</t>
  </si>
  <si>
    <t xml:space="preserve">Приложение к муниципальной программе </t>
  </si>
  <si>
    <t>"Культура Вилючинска на 2016-2020 годы"</t>
  </si>
  <si>
    <t>Обоснование, наличие проектной документации, заключение государственной экспертизы</t>
  </si>
  <si>
    <t>Расчет</t>
  </si>
  <si>
    <t xml:space="preserve">Смета </t>
  </si>
  <si>
    <t>1.1.2.40</t>
  </si>
  <si>
    <t>Усиление плит покрытия зрительного зала дворца культуры "Меридиан", расположенного по адресу: Камчатский край, г.Вилючинск, мкр.Центральный, д. 1 (ПСД)</t>
  </si>
  <si>
    <t>0710466010</t>
  </si>
  <si>
    <t>Отдел капитального строительства и архитектуры,    Отдел культуры ВГО</t>
  </si>
  <si>
    <t>Крытый навес для оборудования, пристроенный к зрительному залу культурно-спортивного комплекса здания ДК "Меридиан", расположенного по адресу: Камчатский край, г.Вилючинск, мкр. Центральный, д.1</t>
  </si>
  <si>
    <t>1.2.2.1.</t>
  </si>
  <si>
    <t>0710366110</t>
  </si>
  <si>
    <t>Расходы на оказание муниципальных услуг (выполнение работ) муниципальными учреждениями (МБУДОСК)</t>
  </si>
  <si>
    <t>Капитальный ремонт большого зрительного зала ДК "Меридиан" в городе Вилючинске Камчатского края</t>
  </si>
  <si>
    <t>Приобретение ОС для благоустройства фойе большого зрительного зала  ДК "Меридиан"</t>
  </si>
  <si>
    <t>Приложение к постановлению администрации
Вилючинского городского округа 
от 16.06.2017 № 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</si>
</sst>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#,##0.00000"/>
    <numFmt numFmtId="165" formatCode="0.0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52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/>
    <xf numFmtId="0" fontId="1" fillId="4" borderId="1" xfId="0" applyFont="1" applyFill="1" applyBorder="1" applyAlignment="1">
      <alignment horizontal="left" vertical="top" wrapText="1"/>
    </xf>
    <xf numFmtId="0" fontId="1" fillId="6" borderId="0" xfId="0" applyFont="1" applyFill="1"/>
    <xf numFmtId="0" fontId="3" fillId="7" borderId="1" xfId="0" applyFont="1" applyFill="1" applyBorder="1" applyAlignment="1">
      <alignment horizontal="left" wrapText="1"/>
    </xf>
    <xf numFmtId="164" fontId="4" fillId="7" borderId="1" xfId="0" applyNumberFormat="1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0" fontId="1" fillId="7" borderId="0" xfId="0" applyFont="1" applyFill="1"/>
    <xf numFmtId="0" fontId="1" fillId="7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/>
    <xf numFmtId="0" fontId="1" fillId="4" borderId="1" xfId="0" applyFont="1" applyFill="1" applyBorder="1"/>
    <xf numFmtId="0" fontId="1" fillId="4" borderId="1" xfId="0" applyFont="1" applyFill="1" applyBorder="1" applyAlignment="1">
      <alignment horizontal="left" vertical="center" wrapText="1"/>
    </xf>
    <xf numFmtId="0" fontId="1" fillId="0" borderId="1" xfId="0" applyFont="1" applyFill="1" applyBorder="1"/>
    <xf numFmtId="164" fontId="1" fillId="2" borderId="0" xfId="0" applyNumberFormat="1" applyFont="1" applyFill="1"/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/>
    </xf>
    <xf numFmtId="164" fontId="8" fillId="2" borderId="0" xfId="0" applyNumberFormat="1" applyFont="1" applyFill="1" applyBorder="1"/>
    <xf numFmtId="0" fontId="9" fillId="2" borderId="0" xfId="0" applyFont="1" applyFill="1" applyBorder="1" applyAlignment="1">
      <alignment horizontal="left" vertical="top"/>
    </xf>
    <xf numFmtId="0" fontId="9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2" fontId="2" fillId="7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2" fontId="2" fillId="7" borderId="2" xfId="0" applyNumberFormat="1" applyFont="1" applyFill="1" applyBorder="1" applyAlignment="1">
      <alignment horizontal="center" vertical="center" wrapText="1"/>
    </xf>
    <xf numFmtId="2" fontId="2" fillId="7" borderId="3" xfId="0" applyNumberFormat="1" applyFont="1" applyFill="1" applyBorder="1" applyAlignment="1">
      <alignment horizontal="center" vertical="center" wrapText="1"/>
    </xf>
    <xf numFmtId="2" fontId="2" fillId="7" borderId="4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49" fontId="2" fillId="7" borderId="1" xfId="0" applyNumberFormat="1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center" vertical="top" wrapText="1"/>
    </xf>
    <xf numFmtId="0" fontId="2" fillId="7" borderId="3" xfId="0" applyFont="1" applyFill="1" applyBorder="1" applyAlignment="1">
      <alignment horizontal="center" vertical="top" wrapText="1"/>
    </xf>
    <xf numFmtId="0" fontId="2" fillId="7" borderId="4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2" fontId="2" fillId="4" borderId="2" xfId="0" applyNumberFormat="1" applyFont="1" applyFill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center" vertical="center" wrapText="1"/>
    </xf>
    <xf numFmtId="2" fontId="2" fillId="4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49" fontId="4" fillId="4" borderId="1" xfId="0" applyNumberFormat="1" applyFont="1" applyFill="1" applyBorder="1" applyAlignment="1">
      <alignment horizontal="center" vertical="top"/>
    </xf>
    <xf numFmtId="49" fontId="2" fillId="5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/>
    </xf>
    <xf numFmtId="49" fontId="2" fillId="0" borderId="3" xfId="0" applyNumberFormat="1" applyFont="1" applyFill="1" applyBorder="1" applyAlignment="1">
      <alignment horizontal="center" vertical="top"/>
    </xf>
    <xf numFmtId="49" fontId="2" fillId="0" borderId="4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4" fontId="2" fillId="2" borderId="2" xfId="1" applyFont="1" applyFill="1" applyBorder="1" applyAlignment="1">
      <alignment horizontal="center" vertical="center" wrapText="1"/>
    </xf>
    <xf numFmtId="44" fontId="2" fillId="2" borderId="3" xfId="1" applyFont="1" applyFill="1" applyBorder="1" applyAlignment="1">
      <alignment horizontal="center" vertical="center" wrapText="1"/>
    </xf>
    <xf numFmtId="44" fontId="2" fillId="2" borderId="4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2" fontId="2" fillId="7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44" fontId="2" fillId="7" borderId="1" xfId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top" wrapText="1"/>
    </xf>
    <xf numFmtId="2" fontId="4" fillId="3" borderId="3" xfId="0" applyNumberFormat="1" applyFont="1" applyFill="1" applyBorder="1" applyAlignment="1">
      <alignment horizontal="center" vertical="top" wrapText="1"/>
    </xf>
    <xf numFmtId="2" fontId="4" fillId="3" borderId="4" xfId="0" applyNumberFormat="1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467"/>
  <sheetViews>
    <sheetView tabSelected="1" view="pageBreakPreview" zoomScale="80" zoomScaleSheetLayoutView="80" zoomScalePageLayoutView="70" workbookViewId="0">
      <selection activeCell="M1" sqref="M1:N2"/>
    </sheetView>
  </sheetViews>
  <sheetFormatPr defaultColWidth="9.140625" defaultRowHeight="15" x14ac:dyDescent="0.25"/>
  <cols>
    <col min="1" max="1" width="8.28515625" style="1" customWidth="1"/>
    <col min="2" max="2" width="40.42578125" style="1" customWidth="1"/>
    <col min="3" max="3" width="14" style="1" customWidth="1"/>
    <col min="4" max="4" width="22.5703125" style="1" customWidth="1"/>
    <col min="5" max="5" width="19.42578125" style="1" customWidth="1"/>
    <col min="6" max="6" width="13.28515625" style="1" hidden="1" customWidth="1"/>
    <col min="7" max="8" width="16.85546875" style="1" customWidth="1"/>
    <col min="9" max="9" width="16.140625" style="1" customWidth="1"/>
    <col min="10" max="11" width="17" style="1" customWidth="1"/>
    <col min="12" max="12" width="20.28515625" style="1" customWidth="1"/>
    <col min="13" max="13" width="30" style="1" customWidth="1"/>
    <col min="14" max="14" width="29.7109375" style="1" customWidth="1"/>
    <col min="15" max="16" width="9.140625" style="1"/>
    <col min="17" max="17" width="12.42578125" style="1" bestFit="1" customWidth="1"/>
    <col min="18" max="16384" width="9.140625" style="1"/>
  </cols>
  <sheetData>
    <row r="1" spans="1:17" s="2" customFormat="1" ht="33" customHeight="1" x14ac:dyDescent="0.25">
      <c r="A1" s="3"/>
      <c r="B1" s="3"/>
      <c r="C1" s="4"/>
      <c r="D1" s="3"/>
      <c r="E1" s="3"/>
      <c r="F1" s="3"/>
      <c r="G1" s="3"/>
      <c r="H1" s="3"/>
      <c r="I1" s="3"/>
      <c r="J1" s="3"/>
      <c r="K1" s="53"/>
      <c r="L1" s="52"/>
      <c r="M1" s="74" t="s">
        <v>275</v>
      </c>
      <c r="N1" s="75"/>
    </row>
    <row r="2" spans="1:17" s="2" customFormat="1" ht="33.75" customHeight="1" x14ac:dyDescent="0.25">
      <c r="G2" s="50">
        <f>299302.82128-G9</f>
        <v>0</v>
      </c>
      <c r="K2" s="52"/>
      <c r="L2" s="52"/>
      <c r="M2" s="75"/>
      <c r="N2" s="75"/>
    </row>
    <row r="3" spans="1:17" s="2" customFormat="1" ht="19.5" customHeight="1" x14ac:dyDescent="0.25">
      <c r="G3" s="50"/>
      <c r="K3" s="51"/>
      <c r="L3" s="51"/>
      <c r="M3" s="51" t="s">
        <v>260</v>
      </c>
      <c r="N3" s="51"/>
    </row>
    <row r="4" spans="1:17" s="2" customFormat="1" ht="26.25" customHeight="1" x14ac:dyDescent="0.25">
      <c r="G4" s="50"/>
      <c r="K4" s="52"/>
      <c r="L4" s="52"/>
      <c r="M4" s="52" t="s">
        <v>261</v>
      </c>
      <c r="N4" s="52"/>
    </row>
    <row r="5" spans="1:17" ht="40.5" customHeight="1" x14ac:dyDescent="0.25">
      <c r="A5" s="133" t="s">
        <v>12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</row>
    <row r="6" spans="1:17" ht="20.25" customHeight="1" x14ac:dyDescent="0.25">
      <c r="A6" s="134" t="s">
        <v>0</v>
      </c>
      <c r="B6" s="134" t="s">
        <v>6</v>
      </c>
      <c r="C6" s="134" t="s">
        <v>7</v>
      </c>
      <c r="D6" s="134" t="s">
        <v>8</v>
      </c>
      <c r="E6" s="134" t="s">
        <v>10</v>
      </c>
      <c r="F6" s="134" t="s">
        <v>214</v>
      </c>
      <c r="G6" s="134"/>
      <c r="H6" s="134"/>
      <c r="I6" s="134"/>
      <c r="J6" s="134"/>
      <c r="K6" s="134"/>
      <c r="L6" s="138" t="s">
        <v>5</v>
      </c>
      <c r="M6" s="134" t="s">
        <v>11</v>
      </c>
      <c r="N6" s="138" t="s">
        <v>262</v>
      </c>
    </row>
    <row r="7" spans="1:17" ht="27.7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8"/>
      <c r="M7" s="134"/>
      <c r="N7" s="138"/>
    </row>
    <row r="8" spans="1:17" ht="35.25" customHeight="1" x14ac:dyDescent="0.25">
      <c r="A8" s="134"/>
      <c r="B8" s="134"/>
      <c r="C8" s="134"/>
      <c r="D8" s="134"/>
      <c r="E8" s="134"/>
      <c r="F8" s="32"/>
      <c r="G8" s="32">
        <v>2016</v>
      </c>
      <c r="H8" s="32">
        <v>2017</v>
      </c>
      <c r="I8" s="32">
        <v>2018</v>
      </c>
      <c r="J8" s="32">
        <v>2019</v>
      </c>
      <c r="K8" s="32">
        <v>2020</v>
      </c>
      <c r="L8" s="138"/>
      <c r="M8" s="134"/>
      <c r="N8" s="138"/>
    </row>
    <row r="9" spans="1:17" ht="20.25" customHeight="1" x14ac:dyDescent="0.25">
      <c r="A9" s="124"/>
      <c r="B9" s="136" t="s">
        <v>253</v>
      </c>
      <c r="C9" s="76" t="s">
        <v>113</v>
      </c>
      <c r="D9" s="5" t="s">
        <v>9</v>
      </c>
      <c r="E9" s="6">
        <f>E10+E11+E12+E13</f>
        <v>1854979.4023599999</v>
      </c>
      <c r="F9" s="6">
        <f t="shared" ref="F9:K9" si="0">F10+F11+F12+F13</f>
        <v>0</v>
      </c>
      <c r="G9" s="6">
        <f t="shared" si="0"/>
        <v>299302.82128000003</v>
      </c>
      <c r="H9" s="46">
        <f t="shared" si="0"/>
        <v>267966.45556000003</v>
      </c>
      <c r="I9" s="46">
        <f t="shared" si="0"/>
        <v>252405.11300000001</v>
      </c>
      <c r="J9" s="46">
        <f t="shared" si="0"/>
        <v>261268.37400000001</v>
      </c>
      <c r="K9" s="6">
        <f t="shared" si="0"/>
        <v>774036.63852000004</v>
      </c>
      <c r="L9" s="54" t="s">
        <v>256</v>
      </c>
      <c r="M9" s="126" t="s">
        <v>231</v>
      </c>
      <c r="N9" s="124"/>
    </row>
    <row r="10" spans="1:17" ht="18" customHeight="1" x14ac:dyDescent="0.25">
      <c r="A10" s="124"/>
      <c r="B10" s="136"/>
      <c r="C10" s="76"/>
      <c r="D10" s="8" t="s">
        <v>1</v>
      </c>
      <c r="E10" s="6">
        <f>G10+H10+I10+J10+K10</f>
        <v>0</v>
      </c>
      <c r="F10" s="7"/>
      <c r="G10" s="6">
        <f t="shared" ref="G10:K12" si="1">G15+G384</f>
        <v>0</v>
      </c>
      <c r="H10" s="6">
        <f t="shared" si="1"/>
        <v>0</v>
      </c>
      <c r="I10" s="6">
        <f t="shared" si="1"/>
        <v>0</v>
      </c>
      <c r="J10" s="6">
        <f t="shared" si="1"/>
        <v>0</v>
      </c>
      <c r="K10" s="6">
        <f t="shared" si="1"/>
        <v>0</v>
      </c>
      <c r="L10" s="54"/>
      <c r="M10" s="127"/>
      <c r="N10" s="124"/>
      <c r="Q10" s="45"/>
    </row>
    <row r="11" spans="1:17" ht="15" customHeight="1" x14ac:dyDescent="0.25">
      <c r="A11" s="124"/>
      <c r="B11" s="136"/>
      <c r="C11" s="76"/>
      <c r="D11" s="8" t="s">
        <v>2</v>
      </c>
      <c r="E11" s="6">
        <f>G11+H11+I11+J11+K11</f>
        <v>401979.61513000005</v>
      </c>
      <c r="F11" s="7"/>
      <c r="G11" s="6">
        <f t="shared" si="1"/>
        <v>121548.81513</v>
      </c>
      <c r="H11" s="6">
        <f t="shared" si="1"/>
        <v>80049.7</v>
      </c>
      <c r="I11" s="6">
        <f t="shared" si="1"/>
        <v>80049.7</v>
      </c>
      <c r="J11" s="6">
        <f t="shared" si="1"/>
        <v>80049.7</v>
      </c>
      <c r="K11" s="6">
        <f t="shared" si="1"/>
        <v>40281.699999999997</v>
      </c>
      <c r="L11" s="54"/>
      <c r="M11" s="127"/>
      <c r="N11" s="124"/>
    </row>
    <row r="12" spans="1:17" ht="18.75" customHeight="1" x14ac:dyDescent="0.25">
      <c r="A12" s="124"/>
      <c r="B12" s="136"/>
      <c r="C12" s="76"/>
      <c r="D12" s="8" t="s">
        <v>3</v>
      </c>
      <c r="E12" s="6">
        <f>G12+H12+I12+J12+K12</f>
        <v>1452695.67086</v>
      </c>
      <c r="F12" s="7"/>
      <c r="G12" s="6">
        <f t="shared" si="1"/>
        <v>177754.00615000003</v>
      </c>
      <c r="H12" s="6">
        <f t="shared" si="1"/>
        <v>187612.63919000002</v>
      </c>
      <c r="I12" s="6">
        <f t="shared" si="1"/>
        <v>172355.413</v>
      </c>
      <c r="J12" s="6">
        <f t="shared" si="1"/>
        <v>181218.674</v>
      </c>
      <c r="K12" s="6">
        <f t="shared" si="1"/>
        <v>733754.93852000008</v>
      </c>
      <c r="L12" s="54"/>
      <c r="M12" s="127"/>
      <c r="N12" s="124"/>
    </row>
    <row r="13" spans="1:17" ht="41.45" customHeight="1" x14ac:dyDescent="0.25">
      <c r="A13" s="124"/>
      <c r="B13" s="136"/>
      <c r="C13" s="76"/>
      <c r="D13" s="8" t="s">
        <v>4</v>
      </c>
      <c r="E13" s="6">
        <f>G13+H13+I13+J13+K13</f>
        <v>304.11637000000002</v>
      </c>
      <c r="F13" s="7"/>
      <c r="G13" s="6">
        <f>G18+G387</f>
        <v>0</v>
      </c>
      <c r="H13" s="6">
        <f>H18+H387</f>
        <v>304.11637000000002</v>
      </c>
      <c r="I13" s="6">
        <f>I18+I387</f>
        <v>0</v>
      </c>
      <c r="J13" s="6">
        <f>J18+J387</f>
        <v>0</v>
      </c>
      <c r="K13" s="6">
        <v>0</v>
      </c>
      <c r="L13" s="54"/>
      <c r="M13" s="128"/>
      <c r="N13" s="124"/>
    </row>
    <row r="14" spans="1:17" ht="16.5" customHeight="1" x14ac:dyDescent="0.25">
      <c r="A14" s="137" t="s">
        <v>32</v>
      </c>
      <c r="B14" s="81" t="s">
        <v>41</v>
      </c>
      <c r="C14" s="77" t="s">
        <v>121</v>
      </c>
      <c r="D14" s="15" t="s">
        <v>9</v>
      </c>
      <c r="E14" s="9">
        <f>E15+E16+E17+E18</f>
        <v>1841124.7009100004</v>
      </c>
      <c r="F14" s="9">
        <f t="shared" ref="F14:J14" si="2">F15+F16+F17+F18</f>
        <v>0</v>
      </c>
      <c r="G14" s="9">
        <f t="shared" si="2"/>
        <v>295837.26259000006</v>
      </c>
      <c r="H14" s="9">
        <f t="shared" si="2"/>
        <v>265059.33919000003</v>
      </c>
      <c r="I14" s="9">
        <f t="shared" si="2"/>
        <v>249852.11300000001</v>
      </c>
      <c r="J14" s="9">
        <f t="shared" si="2"/>
        <v>258715.37400000001</v>
      </c>
      <c r="K14" s="9">
        <f>K15+K16+K17+K18</f>
        <v>771660.61213000002</v>
      </c>
      <c r="L14" s="91" t="s">
        <v>256</v>
      </c>
      <c r="M14" s="129" t="s">
        <v>232</v>
      </c>
      <c r="N14" s="135"/>
    </row>
    <row r="15" spans="1:17" ht="16.5" customHeight="1" x14ac:dyDescent="0.25">
      <c r="A15" s="137"/>
      <c r="B15" s="81"/>
      <c r="C15" s="77"/>
      <c r="D15" s="16" t="s">
        <v>1</v>
      </c>
      <c r="E15" s="9">
        <f>G15+H15+I15+J15+K15</f>
        <v>0</v>
      </c>
      <c r="F15" s="10"/>
      <c r="G15" s="10">
        <f t="shared" ref="G15:K18" si="3">G20+G250+G290+G330+G369</f>
        <v>0</v>
      </c>
      <c r="H15" s="10">
        <f t="shared" si="3"/>
        <v>0</v>
      </c>
      <c r="I15" s="10">
        <f t="shared" si="3"/>
        <v>0</v>
      </c>
      <c r="J15" s="10">
        <f t="shared" si="3"/>
        <v>0</v>
      </c>
      <c r="K15" s="10">
        <f t="shared" si="3"/>
        <v>0</v>
      </c>
      <c r="L15" s="91"/>
      <c r="M15" s="130"/>
      <c r="N15" s="135"/>
    </row>
    <row r="16" spans="1:17" ht="16.5" customHeight="1" x14ac:dyDescent="0.25">
      <c r="A16" s="137"/>
      <c r="B16" s="81"/>
      <c r="C16" s="77"/>
      <c r="D16" s="16" t="s">
        <v>2</v>
      </c>
      <c r="E16" s="9">
        <f>G16+H16+I16+J16+K16</f>
        <v>401979.61513000005</v>
      </c>
      <c r="F16" s="10"/>
      <c r="G16" s="10">
        <f t="shared" si="3"/>
        <v>121548.81513</v>
      </c>
      <c r="H16" s="10">
        <f t="shared" si="3"/>
        <v>80049.7</v>
      </c>
      <c r="I16" s="10">
        <f t="shared" si="3"/>
        <v>80049.7</v>
      </c>
      <c r="J16" s="10">
        <f t="shared" si="3"/>
        <v>80049.7</v>
      </c>
      <c r="K16" s="10">
        <f t="shared" si="3"/>
        <v>40281.699999999997</v>
      </c>
      <c r="L16" s="91"/>
      <c r="M16" s="130"/>
      <c r="N16" s="135"/>
    </row>
    <row r="17" spans="1:14" ht="16.5" customHeight="1" x14ac:dyDescent="0.25">
      <c r="A17" s="137"/>
      <c r="B17" s="81"/>
      <c r="C17" s="77"/>
      <c r="D17" s="16" t="s">
        <v>3</v>
      </c>
      <c r="E17" s="9">
        <f>G17+H17+I17+J17+K17</f>
        <v>1439145.0857800003</v>
      </c>
      <c r="F17" s="10"/>
      <c r="G17" s="10">
        <f t="shared" si="3"/>
        <v>174288.44746000002</v>
      </c>
      <c r="H17" s="10">
        <f t="shared" si="3"/>
        <v>185009.63919000002</v>
      </c>
      <c r="I17" s="10">
        <f t="shared" si="3"/>
        <v>169802.413</v>
      </c>
      <c r="J17" s="10">
        <f t="shared" si="3"/>
        <v>178665.674</v>
      </c>
      <c r="K17" s="10">
        <f t="shared" si="3"/>
        <v>731378.91213000007</v>
      </c>
      <c r="L17" s="91"/>
      <c r="M17" s="130"/>
      <c r="N17" s="135"/>
    </row>
    <row r="18" spans="1:14" ht="64.150000000000006" customHeight="1" x14ac:dyDescent="0.25">
      <c r="A18" s="137"/>
      <c r="B18" s="81"/>
      <c r="C18" s="77"/>
      <c r="D18" s="16" t="s">
        <v>4</v>
      </c>
      <c r="E18" s="9">
        <f>G18+H18+I18+J18+K18</f>
        <v>0</v>
      </c>
      <c r="F18" s="10"/>
      <c r="G18" s="10">
        <f t="shared" si="3"/>
        <v>0</v>
      </c>
      <c r="H18" s="10">
        <f t="shared" si="3"/>
        <v>0</v>
      </c>
      <c r="I18" s="10">
        <f t="shared" si="3"/>
        <v>0</v>
      </c>
      <c r="J18" s="10">
        <f t="shared" si="3"/>
        <v>0</v>
      </c>
      <c r="K18" s="10">
        <f t="shared" si="3"/>
        <v>0</v>
      </c>
      <c r="L18" s="91"/>
      <c r="M18" s="131"/>
      <c r="N18" s="135"/>
    </row>
    <row r="19" spans="1:14" ht="16.5" customHeight="1" x14ac:dyDescent="0.25">
      <c r="A19" s="112" t="s">
        <v>13</v>
      </c>
      <c r="B19" s="87" t="s">
        <v>114</v>
      </c>
      <c r="C19" s="67" t="s">
        <v>122</v>
      </c>
      <c r="D19" s="11" t="s">
        <v>9</v>
      </c>
      <c r="E19" s="12">
        <f>E24</f>
        <v>637356.98447999998</v>
      </c>
      <c r="F19" s="12">
        <f>F24</f>
        <v>0</v>
      </c>
      <c r="G19" s="12">
        <f>G20+G21+G22</f>
        <v>173520.28388</v>
      </c>
      <c r="H19" s="12">
        <f>H20+H21+H22</f>
        <v>136698.63919000002</v>
      </c>
      <c r="I19" s="12">
        <f>I20+I21+I22</f>
        <v>127097.413</v>
      </c>
      <c r="J19" s="12">
        <f>J20+J21+J22</f>
        <v>132291.674</v>
      </c>
      <c r="K19" s="12">
        <f>K20+K21+K22</f>
        <v>378984.75612999999</v>
      </c>
      <c r="L19" s="60" t="s">
        <v>257</v>
      </c>
      <c r="M19" s="58" t="s">
        <v>232</v>
      </c>
      <c r="N19" s="59"/>
    </row>
    <row r="20" spans="1:14" ht="16.5" customHeight="1" x14ac:dyDescent="0.25">
      <c r="A20" s="112"/>
      <c r="B20" s="87"/>
      <c r="C20" s="67"/>
      <c r="D20" s="14" t="s">
        <v>1</v>
      </c>
      <c r="E20" s="12">
        <f>E25</f>
        <v>0</v>
      </c>
      <c r="F20" s="12">
        <f t="shared" ref="F20:K20" si="4">F25</f>
        <v>0</v>
      </c>
      <c r="G20" s="12">
        <f t="shared" si="4"/>
        <v>0</v>
      </c>
      <c r="H20" s="12">
        <f t="shared" si="4"/>
        <v>0</v>
      </c>
      <c r="I20" s="12">
        <f t="shared" si="4"/>
        <v>0</v>
      </c>
      <c r="J20" s="12">
        <f t="shared" si="4"/>
        <v>0</v>
      </c>
      <c r="K20" s="12">
        <f t="shared" si="4"/>
        <v>0</v>
      </c>
      <c r="L20" s="60"/>
      <c r="M20" s="58"/>
      <c r="N20" s="59"/>
    </row>
    <row r="21" spans="1:14" ht="16.5" customHeight="1" x14ac:dyDescent="0.25">
      <c r="A21" s="112"/>
      <c r="B21" s="87"/>
      <c r="C21" s="67"/>
      <c r="D21" s="14" t="s">
        <v>2</v>
      </c>
      <c r="E21" s="12">
        <f>E26</f>
        <v>199356</v>
      </c>
      <c r="F21" s="12">
        <f>F26</f>
        <v>0</v>
      </c>
      <c r="G21" s="12">
        <f t="shared" ref="G21:K22" si="5">G26+G46</f>
        <v>79853.45319</v>
      </c>
      <c r="H21" s="12">
        <f t="shared" si="5"/>
        <v>40237</v>
      </c>
      <c r="I21" s="12">
        <f t="shared" si="5"/>
        <v>40237</v>
      </c>
      <c r="J21" s="12">
        <f t="shared" si="5"/>
        <v>40237</v>
      </c>
      <c r="K21" s="12">
        <f t="shared" si="5"/>
        <v>40237</v>
      </c>
      <c r="L21" s="60"/>
      <c r="M21" s="58"/>
      <c r="N21" s="59"/>
    </row>
    <row r="22" spans="1:14" ht="16.5" customHeight="1" x14ac:dyDescent="0.25">
      <c r="A22" s="112"/>
      <c r="B22" s="87"/>
      <c r="C22" s="67"/>
      <c r="D22" s="14" t="s">
        <v>3</v>
      </c>
      <c r="E22" s="12">
        <f>E27</f>
        <v>438000.98447999998</v>
      </c>
      <c r="F22" s="12">
        <f>F27</f>
        <v>0</v>
      </c>
      <c r="G22" s="12">
        <f t="shared" si="5"/>
        <v>93666.830690000003</v>
      </c>
      <c r="H22" s="12">
        <f t="shared" si="5"/>
        <v>96461.639190000002</v>
      </c>
      <c r="I22" s="12">
        <f t="shared" si="5"/>
        <v>86860.413</v>
      </c>
      <c r="J22" s="12">
        <f t="shared" si="5"/>
        <v>92054.673999999999</v>
      </c>
      <c r="K22" s="12">
        <f t="shared" si="5"/>
        <v>338747.75612999999</v>
      </c>
      <c r="L22" s="60"/>
      <c r="M22" s="58"/>
      <c r="N22" s="59"/>
    </row>
    <row r="23" spans="1:14" ht="45" customHeight="1" x14ac:dyDescent="0.25">
      <c r="A23" s="112"/>
      <c r="B23" s="87"/>
      <c r="C23" s="67"/>
      <c r="D23" s="14" t="s">
        <v>4</v>
      </c>
      <c r="E23" s="12">
        <f>E28</f>
        <v>0</v>
      </c>
      <c r="F23" s="12">
        <f t="shared" ref="F23:K23" si="6">F28</f>
        <v>0</v>
      </c>
      <c r="G23" s="12">
        <f t="shared" si="6"/>
        <v>0</v>
      </c>
      <c r="H23" s="12">
        <f t="shared" si="6"/>
        <v>0</v>
      </c>
      <c r="I23" s="12">
        <f t="shared" si="6"/>
        <v>0</v>
      </c>
      <c r="J23" s="12">
        <f t="shared" si="6"/>
        <v>0</v>
      </c>
      <c r="K23" s="12">
        <f t="shared" si="6"/>
        <v>0</v>
      </c>
      <c r="L23" s="60"/>
      <c r="M23" s="58"/>
      <c r="N23" s="59"/>
    </row>
    <row r="24" spans="1:14" s="30" customFormat="1" ht="16.5" customHeight="1" x14ac:dyDescent="0.25">
      <c r="A24" s="82" t="s">
        <v>14</v>
      </c>
      <c r="B24" s="72" t="s">
        <v>136</v>
      </c>
      <c r="C24" s="56" t="s">
        <v>123</v>
      </c>
      <c r="D24" s="27" t="s">
        <v>9</v>
      </c>
      <c r="E24" s="28">
        <f t="shared" ref="E24:E33" si="7">G24+H24+I24+J24+K24</f>
        <v>637356.98447999998</v>
      </c>
      <c r="F24" s="29"/>
      <c r="G24" s="28">
        <f>G25+G26+G27+G28</f>
        <v>124341.91772</v>
      </c>
      <c r="H24" s="28">
        <f>H29+H34+H39</f>
        <v>121334.30576</v>
      </c>
      <c r="I24" s="28">
        <f>I25+I26+I27+I28</f>
        <v>127097.413</v>
      </c>
      <c r="J24" s="28">
        <f>J25+J26+J27+J28</f>
        <v>132291.674</v>
      </c>
      <c r="K24" s="28">
        <f>K25+K26+K27+K28</f>
        <v>132291.674</v>
      </c>
      <c r="L24" s="57" t="s">
        <v>257</v>
      </c>
      <c r="M24" s="125"/>
      <c r="N24" s="132"/>
    </row>
    <row r="25" spans="1:14" s="30" customFormat="1" ht="16.5" customHeight="1" x14ac:dyDescent="0.25">
      <c r="A25" s="83"/>
      <c r="B25" s="72"/>
      <c r="C25" s="56"/>
      <c r="D25" s="31" t="s">
        <v>1</v>
      </c>
      <c r="E25" s="28">
        <f t="shared" si="7"/>
        <v>0</v>
      </c>
      <c r="F25" s="29"/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57"/>
      <c r="M25" s="125"/>
      <c r="N25" s="132"/>
    </row>
    <row r="26" spans="1:14" s="30" customFormat="1" ht="16.5" customHeight="1" x14ac:dyDescent="0.25">
      <c r="A26" s="83"/>
      <c r="B26" s="72"/>
      <c r="C26" s="56"/>
      <c r="D26" s="31" t="s">
        <v>2</v>
      </c>
      <c r="E26" s="28">
        <f t="shared" si="7"/>
        <v>199356</v>
      </c>
      <c r="F26" s="29"/>
      <c r="G26" s="29">
        <f>G31+G36+G41</f>
        <v>38408</v>
      </c>
      <c r="H26" s="29">
        <f>H31+H36+H41</f>
        <v>40237</v>
      </c>
      <c r="I26" s="29">
        <f>I31+I36+I41</f>
        <v>40237</v>
      </c>
      <c r="J26" s="29">
        <f>J31+J36+J41</f>
        <v>40237</v>
      </c>
      <c r="K26" s="29">
        <v>40237</v>
      </c>
      <c r="L26" s="57"/>
      <c r="M26" s="125"/>
      <c r="N26" s="132"/>
    </row>
    <row r="27" spans="1:14" s="30" customFormat="1" ht="16.5" customHeight="1" x14ac:dyDescent="0.25">
      <c r="A27" s="83"/>
      <c r="B27" s="72"/>
      <c r="C27" s="56"/>
      <c r="D27" s="31" t="s">
        <v>3</v>
      </c>
      <c r="E27" s="28">
        <f t="shared" si="7"/>
        <v>438000.98447999998</v>
      </c>
      <c r="F27" s="29"/>
      <c r="G27" s="29">
        <f>G32+G37+G42</f>
        <v>85933.917719999998</v>
      </c>
      <c r="H27" s="29">
        <f>H42+H37+H32</f>
        <v>81097.305760000003</v>
      </c>
      <c r="I27" s="29">
        <f>I32+I37+I42</f>
        <v>86860.413</v>
      </c>
      <c r="J27" s="29">
        <f>J32+J37+J42</f>
        <v>92054.673999999999</v>
      </c>
      <c r="K27" s="29">
        <v>92054.673999999999</v>
      </c>
      <c r="L27" s="57"/>
      <c r="M27" s="125"/>
      <c r="N27" s="132"/>
    </row>
    <row r="28" spans="1:14" s="30" customFormat="1" ht="16.5" customHeight="1" x14ac:dyDescent="0.25">
      <c r="A28" s="84"/>
      <c r="B28" s="72"/>
      <c r="C28" s="56"/>
      <c r="D28" s="31" t="s">
        <v>4</v>
      </c>
      <c r="E28" s="28">
        <f t="shared" si="7"/>
        <v>0</v>
      </c>
      <c r="F28" s="29"/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57"/>
      <c r="M28" s="125"/>
      <c r="N28" s="132"/>
    </row>
    <row r="29" spans="1:14" ht="16.5" customHeight="1" x14ac:dyDescent="0.25">
      <c r="A29" s="86" t="s">
        <v>70</v>
      </c>
      <c r="B29" s="97" t="s">
        <v>73</v>
      </c>
      <c r="C29" s="89" t="s">
        <v>123</v>
      </c>
      <c r="D29" s="5" t="s">
        <v>9</v>
      </c>
      <c r="E29" s="6">
        <f t="shared" si="7"/>
        <v>610472.37626000005</v>
      </c>
      <c r="F29" s="7"/>
      <c r="G29" s="6">
        <f>G30+G31+G32+G33</f>
        <v>121381.996</v>
      </c>
      <c r="H29" s="6">
        <f>H30+H31+H32+H33</f>
        <v>115745.61926000001</v>
      </c>
      <c r="I29" s="6">
        <f>I30+I31+I32+I33</f>
        <v>123857.413</v>
      </c>
      <c r="J29" s="6">
        <f>J30+J31+J32+J33</f>
        <v>124743.674</v>
      </c>
      <c r="K29" s="6">
        <f>K30+K31+K32+K33</f>
        <v>124743.674</v>
      </c>
      <c r="L29" s="54" t="s">
        <v>257</v>
      </c>
      <c r="M29" s="117"/>
      <c r="N29" s="120"/>
    </row>
    <row r="30" spans="1:14" ht="16.5" customHeight="1" x14ac:dyDescent="0.25">
      <c r="A30" s="86"/>
      <c r="B30" s="97"/>
      <c r="C30" s="89"/>
      <c r="D30" s="8" t="s">
        <v>1</v>
      </c>
      <c r="E30" s="6">
        <f t="shared" si="7"/>
        <v>0</v>
      </c>
      <c r="F30" s="7"/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54"/>
      <c r="M30" s="118"/>
      <c r="N30" s="121"/>
    </row>
    <row r="31" spans="1:14" ht="16.5" customHeight="1" x14ac:dyDescent="0.25">
      <c r="A31" s="86"/>
      <c r="B31" s="97"/>
      <c r="C31" s="89"/>
      <c r="D31" s="8" t="s">
        <v>2</v>
      </c>
      <c r="E31" s="6">
        <f t="shared" si="7"/>
        <v>199356</v>
      </c>
      <c r="F31" s="7"/>
      <c r="G31" s="7">
        <f>34134+4274</f>
        <v>38408</v>
      </c>
      <c r="H31" s="7">
        <v>40237</v>
      </c>
      <c r="I31" s="7">
        <v>40237</v>
      </c>
      <c r="J31" s="7">
        <v>40237</v>
      </c>
      <c r="K31" s="7">
        <v>40237</v>
      </c>
      <c r="L31" s="54"/>
      <c r="M31" s="118"/>
      <c r="N31" s="121"/>
    </row>
    <row r="32" spans="1:14" ht="16.5" customHeight="1" x14ac:dyDescent="0.25">
      <c r="A32" s="86"/>
      <c r="B32" s="97"/>
      <c r="C32" s="89"/>
      <c r="D32" s="8" t="s">
        <v>3</v>
      </c>
      <c r="E32" s="6">
        <f t="shared" si="7"/>
        <v>411116.37625999999</v>
      </c>
      <c r="F32" s="7"/>
      <c r="G32" s="7">
        <v>82973.995999999999</v>
      </c>
      <c r="H32" s="7">
        <v>75508.619260000007</v>
      </c>
      <c r="I32" s="7">
        <v>83620.413</v>
      </c>
      <c r="J32" s="7">
        <v>84506.673999999999</v>
      </c>
      <c r="K32" s="7">
        <f>J32</f>
        <v>84506.673999999999</v>
      </c>
      <c r="L32" s="54"/>
      <c r="M32" s="118"/>
      <c r="N32" s="121"/>
    </row>
    <row r="33" spans="1:14" ht="16.5" customHeight="1" x14ac:dyDescent="0.25">
      <c r="A33" s="86"/>
      <c r="B33" s="97"/>
      <c r="C33" s="89"/>
      <c r="D33" s="8" t="s">
        <v>4</v>
      </c>
      <c r="E33" s="6">
        <f t="shared" si="7"/>
        <v>0</v>
      </c>
      <c r="F33" s="7"/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54"/>
      <c r="M33" s="119"/>
      <c r="N33" s="122"/>
    </row>
    <row r="34" spans="1:14" ht="16.5" customHeight="1" x14ac:dyDescent="0.25">
      <c r="A34" s="86" t="s">
        <v>71</v>
      </c>
      <c r="B34" s="88" t="s">
        <v>15</v>
      </c>
      <c r="C34" s="89" t="s">
        <v>123</v>
      </c>
      <c r="D34" s="5" t="s">
        <v>9</v>
      </c>
      <c r="E34" s="6">
        <f t="shared" ref="E34:E47" si="8">G34+H34+I34+J34+K34</f>
        <v>1586.2619999999999</v>
      </c>
      <c r="F34" s="7"/>
      <c r="G34" s="6">
        <f>G35+G36+G37+G38</f>
        <v>270.77</v>
      </c>
      <c r="H34" s="6">
        <f>H35+H36+H37+H38</f>
        <v>772.49199999999996</v>
      </c>
      <c r="I34" s="6">
        <f>I35+I36+I37+I38</f>
        <v>266</v>
      </c>
      <c r="J34" s="6">
        <f>J35+J36+J37+J38</f>
        <v>277</v>
      </c>
      <c r="K34" s="6">
        <f>K35+K36+K37+K38</f>
        <v>0</v>
      </c>
      <c r="L34" s="54" t="s">
        <v>257</v>
      </c>
      <c r="M34" s="113"/>
      <c r="N34" s="93" t="s">
        <v>263</v>
      </c>
    </row>
    <row r="35" spans="1:14" ht="16.5" customHeight="1" x14ac:dyDescent="0.25">
      <c r="A35" s="86"/>
      <c r="B35" s="88"/>
      <c r="C35" s="89"/>
      <c r="D35" s="8" t="s">
        <v>1</v>
      </c>
      <c r="E35" s="6">
        <f t="shared" si="8"/>
        <v>0</v>
      </c>
      <c r="F35" s="7"/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54"/>
      <c r="M35" s="113"/>
      <c r="N35" s="93"/>
    </row>
    <row r="36" spans="1:14" ht="16.5" customHeight="1" x14ac:dyDescent="0.25">
      <c r="A36" s="86"/>
      <c r="B36" s="88"/>
      <c r="C36" s="89"/>
      <c r="D36" s="8" t="s">
        <v>2</v>
      </c>
      <c r="E36" s="6">
        <f t="shared" si="8"/>
        <v>0</v>
      </c>
      <c r="F36" s="7"/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54"/>
      <c r="M36" s="113"/>
      <c r="N36" s="93"/>
    </row>
    <row r="37" spans="1:14" ht="16.5" customHeight="1" x14ac:dyDescent="0.25">
      <c r="A37" s="86"/>
      <c r="B37" s="88"/>
      <c r="C37" s="89"/>
      <c r="D37" s="8" t="s">
        <v>3</v>
      </c>
      <c r="E37" s="6">
        <f t="shared" si="8"/>
        <v>1586.2619999999999</v>
      </c>
      <c r="F37" s="7"/>
      <c r="G37" s="7">
        <v>270.77</v>
      </c>
      <c r="H37" s="7">
        <f>2142-1369.508</f>
        <v>772.49199999999996</v>
      </c>
      <c r="I37" s="7">
        <v>266</v>
      </c>
      <c r="J37" s="7">
        <v>277</v>
      </c>
      <c r="K37" s="7">
        <v>0</v>
      </c>
      <c r="L37" s="54"/>
      <c r="M37" s="113"/>
      <c r="N37" s="93"/>
    </row>
    <row r="38" spans="1:14" ht="16.5" customHeight="1" x14ac:dyDescent="0.25">
      <c r="A38" s="86"/>
      <c r="B38" s="88"/>
      <c r="C38" s="89"/>
      <c r="D38" s="8" t="s">
        <v>4</v>
      </c>
      <c r="E38" s="6">
        <f t="shared" si="8"/>
        <v>0</v>
      </c>
      <c r="F38" s="7"/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54"/>
      <c r="M38" s="113"/>
      <c r="N38" s="93"/>
    </row>
    <row r="39" spans="1:14" ht="22.9" customHeight="1" x14ac:dyDescent="0.25">
      <c r="A39" s="86" t="s">
        <v>72</v>
      </c>
      <c r="B39" s="88" t="s">
        <v>16</v>
      </c>
      <c r="C39" s="89" t="s">
        <v>123</v>
      </c>
      <c r="D39" s="5" t="s">
        <v>9</v>
      </c>
      <c r="E39" s="6">
        <f t="shared" si="8"/>
        <v>20843.346219999999</v>
      </c>
      <c r="F39" s="7"/>
      <c r="G39" s="6">
        <f>G40+G41+G42+G43</f>
        <v>2689.1517199999998</v>
      </c>
      <c r="H39" s="6">
        <f>H40+H41+H42+H43</f>
        <v>4816.1944999999996</v>
      </c>
      <c r="I39" s="6">
        <f>I40+I41+I42+I43</f>
        <v>2974</v>
      </c>
      <c r="J39" s="6">
        <f>J40+J41+J42+J43</f>
        <v>7271</v>
      </c>
      <c r="K39" s="6">
        <f>K40+K41+K42+K43</f>
        <v>3093</v>
      </c>
      <c r="L39" s="54" t="s">
        <v>257</v>
      </c>
      <c r="M39" s="93"/>
      <c r="N39" s="114" t="s">
        <v>263</v>
      </c>
    </row>
    <row r="40" spans="1:14" ht="28.5" customHeight="1" x14ac:dyDescent="0.25">
      <c r="A40" s="86"/>
      <c r="B40" s="88"/>
      <c r="C40" s="89"/>
      <c r="D40" s="8" t="s">
        <v>1</v>
      </c>
      <c r="E40" s="6">
        <f t="shared" si="8"/>
        <v>0</v>
      </c>
      <c r="F40" s="7"/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54"/>
      <c r="M40" s="93"/>
      <c r="N40" s="115"/>
    </row>
    <row r="41" spans="1:14" ht="24.75" customHeight="1" x14ac:dyDescent="0.25">
      <c r="A41" s="86"/>
      <c r="B41" s="88"/>
      <c r="C41" s="89"/>
      <c r="D41" s="8" t="s">
        <v>2</v>
      </c>
      <c r="E41" s="6">
        <f t="shared" si="8"/>
        <v>0</v>
      </c>
      <c r="F41" s="7"/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54"/>
      <c r="M41" s="93"/>
      <c r="N41" s="115"/>
    </row>
    <row r="42" spans="1:14" ht="23.25" customHeight="1" x14ac:dyDescent="0.25">
      <c r="A42" s="86"/>
      <c r="B42" s="88"/>
      <c r="C42" s="89"/>
      <c r="D42" s="8" t="s">
        <v>3</v>
      </c>
      <c r="E42" s="6">
        <f t="shared" si="8"/>
        <v>20843.346219999999</v>
      </c>
      <c r="F42" s="7"/>
      <c r="G42" s="7">
        <v>2689.1517199999998</v>
      </c>
      <c r="H42" s="7">
        <f>6690-1873.8055</f>
        <v>4816.1944999999996</v>
      </c>
      <c r="I42" s="7">
        <v>2974</v>
      </c>
      <c r="J42" s="7">
        <v>7271</v>
      </c>
      <c r="K42" s="7">
        <v>3093</v>
      </c>
      <c r="L42" s="54"/>
      <c r="M42" s="93"/>
      <c r="N42" s="115"/>
    </row>
    <row r="43" spans="1:14" ht="30.75" customHeight="1" x14ac:dyDescent="0.25">
      <c r="A43" s="86"/>
      <c r="B43" s="88"/>
      <c r="C43" s="89"/>
      <c r="D43" s="8" t="s">
        <v>4</v>
      </c>
      <c r="E43" s="6">
        <f t="shared" si="8"/>
        <v>0</v>
      </c>
      <c r="F43" s="7"/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54"/>
      <c r="M43" s="93"/>
      <c r="N43" s="116"/>
    </row>
    <row r="44" spans="1:14" s="30" customFormat="1" ht="19.149999999999999" customHeight="1" x14ac:dyDescent="0.25">
      <c r="A44" s="80" t="s">
        <v>18</v>
      </c>
      <c r="B44" s="72" t="s">
        <v>17</v>
      </c>
      <c r="C44" s="56" t="s">
        <v>124</v>
      </c>
      <c r="D44" s="27" t="s">
        <v>9</v>
      </c>
      <c r="E44" s="28">
        <f t="shared" si="8"/>
        <v>311235.78171999997</v>
      </c>
      <c r="F44" s="29"/>
      <c r="G44" s="28">
        <f>G45+G46+G47+G48</f>
        <v>49178.366159999998</v>
      </c>
      <c r="H44" s="28">
        <f>H45+H46+H47+H48</f>
        <v>15364.333429999999</v>
      </c>
      <c r="I44" s="28">
        <f>I45+I46+I47+I48</f>
        <v>0</v>
      </c>
      <c r="J44" s="28">
        <f>J45+J46+J47+J48</f>
        <v>0</v>
      </c>
      <c r="K44" s="28">
        <f>K45+K46+K47+K48</f>
        <v>246693.08213</v>
      </c>
      <c r="L44" s="57" t="s">
        <v>256</v>
      </c>
      <c r="M44" s="61" t="s">
        <v>252</v>
      </c>
      <c r="N44" s="123"/>
    </row>
    <row r="45" spans="1:14" s="30" customFormat="1" ht="19.149999999999999" customHeight="1" x14ac:dyDescent="0.25">
      <c r="A45" s="80"/>
      <c r="B45" s="72"/>
      <c r="C45" s="56"/>
      <c r="D45" s="31" t="s">
        <v>1</v>
      </c>
      <c r="E45" s="28">
        <f t="shared" si="8"/>
        <v>0</v>
      </c>
      <c r="F45" s="29"/>
      <c r="G45" s="29">
        <f t="shared" ref="G45:K46" si="9">G50+G55+G60+G65+G70+G75+G80+G85+G90+G95+G100+G105+G110+G115+G125+G130+G135+G140+G145+G150+G155+G160+G165+G170+G175+G180</f>
        <v>0</v>
      </c>
      <c r="H45" s="29">
        <f t="shared" si="9"/>
        <v>0</v>
      </c>
      <c r="I45" s="29">
        <f t="shared" si="9"/>
        <v>0</v>
      </c>
      <c r="J45" s="29">
        <f t="shared" si="9"/>
        <v>0</v>
      </c>
      <c r="K45" s="29">
        <f t="shared" si="9"/>
        <v>0</v>
      </c>
      <c r="L45" s="57"/>
      <c r="M45" s="62"/>
      <c r="N45" s="123"/>
    </row>
    <row r="46" spans="1:14" s="30" customFormat="1" ht="19.149999999999999" customHeight="1" x14ac:dyDescent="0.25">
      <c r="A46" s="80"/>
      <c r="B46" s="72"/>
      <c r="C46" s="56"/>
      <c r="D46" s="31" t="s">
        <v>2</v>
      </c>
      <c r="E46" s="28">
        <f t="shared" si="8"/>
        <v>41445.45319</v>
      </c>
      <c r="F46" s="29"/>
      <c r="G46" s="29">
        <f t="shared" si="9"/>
        <v>41445.45319</v>
      </c>
      <c r="H46" s="29">
        <f t="shared" si="9"/>
        <v>0</v>
      </c>
      <c r="I46" s="29">
        <f t="shared" si="9"/>
        <v>0</v>
      </c>
      <c r="J46" s="29">
        <f t="shared" si="9"/>
        <v>0</v>
      </c>
      <c r="K46" s="29">
        <f t="shared" si="9"/>
        <v>0</v>
      </c>
      <c r="L46" s="57"/>
      <c r="M46" s="62"/>
      <c r="N46" s="123"/>
    </row>
    <row r="47" spans="1:14" s="30" customFormat="1" ht="19.149999999999999" customHeight="1" x14ac:dyDescent="0.25">
      <c r="A47" s="80"/>
      <c r="B47" s="72"/>
      <c r="C47" s="56"/>
      <c r="D47" s="31" t="s">
        <v>3</v>
      </c>
      <c r="E47" s="28">
        <f t="shared" si="8"/>
        <v>269790.32853</v>
      </c>
      <c r="F47" s="29"/>
      <c r="G47" s="29">
        <f>G52+G57+G62+G67+G72+G77+G82+G87+G92+G97+G102+G107+G112+G117+G127+G132+G137+G142+G147+G152+G157+G162+G167+G172+G177+G182+G122+G187+G192+G197+G202+G207+G212+G217+G222+G227+G232+G237+G242+G247</f>
        <v>7732.9129700000003</v>
      </c>
      <c r="H47" s="29">
        <f t="shared" ref="H47:K47" si="10">H52+H57+H62+H67+H72+H77+H82+H87+H92+H97+H102+H107+H112+H117+H127+H132+H137+H142+H147+H152+H157+H162+H167+H172+H177+H182+H122+H187+H192+H197+H202+H207+H212+H217+H222+H227+H232+H237+H242+H247</f>
        <v>15364.333429999999</v>
      </c>
      <c r="I47" s="29">
        <f t="shared" si="10"/>
        <v>0</v>
      </c>
      <c r="J47" s="29">
        <f t="shared" si="10"/>
        <v>0</v>
      </c>
      <c r="K47" s="29">
        <f t="shared" si="10"/>
        <v>246693.08213</v>
      </c>
      <c r="L47" s="57"/>
      <c r="M47" s="62"/>
      <c r="N47" s="123"/>
    </row>
    <row r="48" spans="1:14" s="30" customFormat="1" ht="95.25" customHeight="1" x14ac:dyDescent="0.25">
      <c r="A48" s="80"/>
      <c r="B48" s="72"/>
      <c r="C48" s="56"/>
      <c r="D48" s="31" t="s">
        <v>4</v>
      </c>
      <c r="E48" s="28">
        <f>G48+H48+I48+J48+K48</f>
        <v>0</v>
      </c>
      <c r="F48" s="29"/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57"/>
      <c r="M48" s="63"/>
      <c r="N48" s="123"/>
    </row>
    <row r="49" spans="1:14" ht="19.149999999999999" customHeight="1" x14ac:dyDescent="0.25">
      <c r="A49" s="78" t="s">
        <v>74</v>
      </c>
      <c r="B49" s="97" t="s">
        <v>44</v>
      </c>
      <c r="C49" s="76"/>
      <c r="D49" s="47" t="s">
        <v>9</v>
      </c>
      <c r="E49" s="46">
        <f t="shared" ref="E49:E80" si="11">SUM(G49:K49)</f>
        <v>110462.96099000001</v>
      </c>
      <c r="F49" s="23"/>
      <c r="G49" s="23">
        <f>SUM(G50:G52)</f>
        <v>0</v>
      </c>
      <c r="H49" s="23">
        <f>SUM(H50:H52)</f>
        <v>0</v>
      </c>
      <c r="I49" s="23">
        <f>SUM(I50:I52)</f>
        <v>0</v>
      </c>
      <c r="J49" s="23">
        <f>SUM(J50:J52)</f>
        <v>0</v>
      </c>
      <c r="K49" s="23">
        <f>SUM(K50:K52)</f>
        <v>110462.96099000001</v>
      </c>
      <c r="L49" s="55" t="s">
        <v>256</v>
      </c>
      <c r="M49" s="55"/>
      <c r="N49" s="55" t="s">
        <v>235</v>
      </c>
    </row>
    <row r="50" spans="1:14" ht="19.149999999999999" customHeight="1" x14ac:dyDescent="0.25">
      <c r="A50" s="78"/>
      <c r="B50" s="97"/>
      <c r="C50" s="76"/>
      <c r="D50" s="48" t="s">
        <v>1</v>
      </c>
      <c r="E50" s="46">
        <f t="shared" si="11"/>
        <v>0</v>
      </c>
      <c r="F50" s="23"/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55"/>
      <c r="M50" s="55"/>
      <c r="N50" s="55"/>
    </row>
    <row r="51" spans="1:14" ht="19.149999999999999" customHeight="1" x14ac:dyDescent="0.25">
      <c r="A51" s="78"/>
      <c r="B51" s="97"/>
      <c r="C51" s="76"/>
      <c r="D51" s="48" t="s">
        <v>2</v>
      </c>
      <c r="E51" s="46">
        <f t="shared" si="11"/>
        <v>0</v>
      </c>
      <c r="F51" s="23"/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55"/>
      <c r="M51" s="55"/>
      <c r="N51" s="55"/>
    </row>
    <row r="52" spans="1:14" ht="19.149999999999999" customHeight="1" x14ac:dyDescent="0.25">
      <c r="A52" s="78"/>
      <c r="B52" s="97"/>
      <c r="C52" s="76"/>
      <c r="D52" s="48" t="s">
        <v>3</v>
      </c>
      <c r="E52" s="46">
        <f t="shared" si="11"/>
        <v>110462.96099000001</v>
      </c>
      <c r="F52" s="23"/>
      <c r="G52" s="23">
        <v>0</v>
      </c>
      <c r="H52" s="23">
        <v>0</v>
      </c>
      <c r="I52" s="23">
        <v>0</v>
      </c>
      <c r="J52" s="23">
        <v>0</v>
      </c>
      <c r="K52" s="23">
        <v>110462.96099000001</v>
      </c>
      <c r="L52" s="55"/>
      <c r="M52" s="55"/>
      <c r="N52" s="55"/>
    </row>
    <row r="53" spans="1:14" ht="37.15" customHeight="1" x14ac:dyDescent="0.25">
      <c r="A53" s="78"/>
      <c r="B53" s="97"/>
      <c r="C53" s="76"/>
      <c r="D53" s="48" t="s">
        <v>4</v>
      </c>
      <c r="E53" s="46">
        <f t="shared" si="11"/>
        <v>0</v>
      </c>
      <c r="F53" s="23"/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55"/>
      <c r="M53" s="55"/>
      <c r="N53" s="55"/>
    </row>
    <row r="54" spans="1:14" ht="16.149999999999999" customHeight="1" x14ac:dyDescent="0.25">
      <c r="A54" s="85" t="s">
        <v>75</v>
      </c>
      <c r="B54" s="88" t="s">
        <v>273</v>
      </c>
      <c r="C54" s="76"/>
      <c r="D54" s="47" t="s">
        <v>9</v>
      </c>
      <c r="E54" s="46">
        <f t="shared" si="11"/>
        <v>69664.836120000007</v>
      </c>
      <c r="F54" s="23"/>
      <c r="G54" s="23">
        <f>SUM(G55:G57)</f>
        <v>0</v>
      </c>
      <c r="H54" s="23">
        <f>SUM(H55:H57)</f>
        <v>0</v>
      </c>
      <c r="I54" s="23">
        <f>SUM(I55:I57)</f>
        <v>0</v>
      </c>
      <c r="J54" s="23">
        <f>SUM(J55:J57)</f>
        <v>0</v>
      </c>
      <c r="K54" s="23">
        <f>SUM(K55:K57)</f>
        <v>69664.836120000007</v>
      </c>
      <c r="L54" s="55" t="s">
        <v>66</v>
      </c>
      <c r="M54" s="55"/>
      <c r="N54" s="55" t="s">
        <v>237</v>
      </c>
    </row>
    <row r="55" spans="1:14" ht="16.149999999999999" customHeight="1" x14ac:dyDescent="0.25">
      <c r="A55" s="85"/>
      <c r="B55" s="88"/>
      <c r="C55" s="76"/>
      <c r="D55" s="48" t="s">
        <v>1</v>
      </c>
      <c r="E55" s="46">
        <f t="shared" si="11"/>
        <v>0</v>
      </c>
      <c r="F55" s="23"/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55"/>
      <c r="M55" s="55"/>
      <c r="N55" s="55"/>
    </row>
    <row r="56" spans="1:14" ht="16.149999999999999" customHeight="1" x14ac:dyDescent="0.25">
      <c r="A56" s="85"/>
      <c r="B56" s="88"/>
      <c r="C56" s="76"/>
      <c r="D56" s="48" t="s">
        <v>2</v>
      </c>
      <c r="E56" s="46">
        <f t="shared" si="11"/>
        <v>0</v>
      </c>
      <c r="F56" s="23"/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55"/>
      <c r="M56" s="55"/>
      <c r="N56" s="55"/>
    </row>
    <row r="57" spans="1:14" ht="16.149999999999999" customHeight="1" x14ac:dyDescent="0.25">
      <c r="A57" s="85"/>
      <c r="B57" s="88"/>
      <c r="C57" s="76"/>
      <c r="D57" s="48" t="s">
        <v>3</v>
      </c>
      <c r="E57" s="46">
        <f t="shared" si="11"/>
        <v>69664.836120000007</v>
      </c>
      <c r="F57" s="23"/>
      <c r="G57" s="23">
        <v>0</v>
      </c>
      <c r="H57" s="23">
        <v>0</v>
      </c>
      <c r="I57" s="23">
        <v>0</v>
      </c>
      <c r="J57" s="23">
        <v>0</v>
      </c>
      <c r="K57" s="23">
        <v>69664.836120000007</v>
      </c>
      <c r="L57" s="55"/>
      <c r="M57" s="55"/>
      <c r="N57" s="55"/>
    </row>
    <row r="58" spans="1:14" ht="16.149999999999999" customHeight="1" x14ac:dyDescent="0.25">
      <c r="A58" s="85"/>
      <c r="B58" s="88"/>
      <c r="C58" s="76"/>
      <c r="D58" s="48" t="s">
        <v>4</v>
      </c>
      <c r="E58" s="46">
        <f t="shared" si="11"/>
        <v>0</v>
      </c>
      <c r="F58" s="23"/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55"/>
      <c r="M58" s="55"/>
      <c r="N58" s="55"/>
    </row>
    <row r="59" spans="1:14" ht="19.149999999999999" customHeight="1" x14ac:dyDescent="0.25">
      <c r="A59" s="78" t="s">
        <v>76</v>
      </c>
      <c r="B59" s="97" t="s">
        <v>45</v>
      </c>
      <c r="C59" s="76"/>
      <c r="D59" s="47" t="s">
        <v>9</v>
      </c>
      <c r="E59" s="46">
        <f t="shared" si="11"/>
        <v>20575.344880000001</v>
      </c>
      <c r="F59" s="23"/>
      <c r="G59" s="23">
        <f>SUM(G60:G62)</f>
        <v>0</v>
      </c>
      <c r="H59" s="23">
        <f>SUM(H60:H62)</f>
        <v>0</v>
      </c>
      <c r="I59" s="23">
        <f>SUM(I60:I62)</f>
        <v>0</v>
      </c>
      <c r="J59" s="23">
        <f>SUM(J60:J62)</f>
        <v>0</v>
      </c>
      <c r="K59" s="23">
        <f>SUM(K60:K62)</f>
        <v>20575.344880000001</v>
      </c>
      <c r="L59" s="55" t="s">
        <v>256</v>
      </c>
      <c r="M59" s="55"/>
      <c r="N59" s="55" t="s">
        <v>239</v>
      </c>
    </row>
    <row r="60" spans="1:14" ht="19.149999999999999" customHeight="1" x14ac:dyDescent="0.25">
      <c r="A60" s="78"/>
      <c r="B60" s="97"/>
      <c r="C60" s="76"/>
      <c r="D60" s="48" t="s">
        <v>1</v>
      </c>
      <c r="E60" s="46">
        <f t="shared" si="11"/>
        <v>0</v>
      </c>
      <c r="F60" s="23"/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55"/>
      <c r="M60" s="55"/>
      <c r="N60" s="55"/>
    </row>
    <row r="61" spans="1:14" ht="19.149999999999999" customHeight="1" x14ac:dyDescent="0.25">
      <c r="A61" s="78"/>
      <c r="B61" s="97"/>
      <c r="C61" s="76"/>
      <c r="D61" s="48" t="s">
        <v>2</v>
      </c>
      <c r="E61" s="46">
        <f t="shared" si="11"/>
        <v>0</v>
      </c>
      <c r="F61" s="23"/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55"/>
      <c r="M61" s="55"/>
      <c r="N61" s="55"/>
    </row>
    <row r="62" spans="1:14" ht="19.149999999999999" customHeight="1" x14ac:dyDescent="0.25">
      <c r="A62" s="78"/>
      <c r="B62" s="97"/>
      <c r="C62" s="76"/>
      <c r="D62" s="48" t="s">
        <v>3</v>
      </c>
      <c r="E62" s="46">
        <f t="shared" si="11"/>
        <v>20575.344880000001</v>
      </c>
      <c r="F62" s="23"/>
      <c r="G62" s="23">
        <v>0</v>
      </c>
      <c r="H62" s="23">
        <v>0</v>
      </c>
      <c r="I62" s="23">
        <v>0</v>
      </c>
      <c r="J62" s="23">
        <v>0</v>
      </c>
      <c r="K62" s="23">
        <v>20575.344880000001</v>
      </c>
      <c r="L62" s="55"/>
      <c r="M62" s="55"/>
      <c r="N62" s="55"/>
    </row>
    <row r="63" spans="1:14" ht="37.15" customHeight="1" x14ac:dyDescent="0.25">
      <c r="A63" s="78"/>
      <c r="B63" s="97"/>
      <c r="C63" s="76"/>
      <c r="D63" s="48" t="s">
        <v>4</v>
      </c>
      <c r="E63" s="46">
        <f t="shared" si="11"/>
        <v>0</v>
      </c>
      <c r="F63" s="23"/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55"/>
      <c r="M63" s="55"/>
      <c r="N63" s="55"/>
    </row>
    <row r="64" spans="1:14" ht="16.149999999999999" customHeight="1" x14ac:dyDescent="0.25">
      <c r="A64" s="78" t="s">
        <v>77</v>
      </c>
      <c r="B64" s="97" t="s">
        <v>68</v>
      </c>
      <c r="C64" s="76"/>
      <c r="D64" s="47" t="s">
        <v>9</v>
      </c>
      <c r="E64" s="46">
        <f t="shared" si="11"/>
        <v>0</v>
      </c>
      <c r="F64" s="23"/>
      <c r="G64" s="23">
        <f>SUM(G65:G67)</f>
        <v>0</v>
      </c>
      <c r="H64" s="23">
        <f>SUM(H65:H67)</f>
        <v>0</v>
      </c>
      <c r="I64" s="23">
        <f>SUM(I65:I67)</f>
        <v>0</v>
      </c>
      <c r="J64" s="23">
        <f>SUM(J65:J67)</f>
        <v>0</v>
      </c>
      <c r="K64" s="23">
        <f>SUM(K65:K67)</f>
        <v>0</v>
      </c>
      <c r="L64" s="55" t="s">
        <v>257</v>
      </c>
      <c r="M64" s="55"/>
      <c r="N64" s="55" t="s">
        <v>233</v>
      </c>
    </row>
    <row r="65" spans="1:14" ht="16.149999999999999" customHeight="1" x14ac:dyDescent="0.25">
      <c r="A65" s="78"/>
      <c r="B65" s="97"/>
      <c r="C65" s="76"/>
      <c r="D65" s="48" t="s">
        <v>1</v>
      </c>
      <c r="E65" s="46">
        <f t="shared" si="11"/>
        <v>0</v>
      </c>
      <c r="F65" s="23"/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55"/>
      <c r="M65" s="55"/>
      <c r="N65" s="55"/>
    </row>
    <row r="66" spans="1:14" ht="16.149999999999999" customHeight="1" x14ac:dyDescent="0.25">
      <c r="A66" s="78"/>
      <c r="B66" s="97"/>
      <c r="C66" s="76"/>
      <c r="D66" s="48" t="s">
        <v>2</v>
      </c>
      <c r="E66" s="46">
        <f t="shared" si="11"/>
        <v>0</v>
      </c>
      <c r="F66" s="23"/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55"/>
      <c r="M66" s="55"/>
      <c r="N66" s="55"/>
    </row>
    <row r="67" spans="1:14" ht="16.149999999999999" customHeight="1" x14ac:dyDescent="0.25">
      <c r="A67" s="78"/>
      <c r="B67" s="97"/>
      <c r="C67" s="76"/>
      <c r="D67" s="48" t="s">
        <v>3</v>
      </c>
      <c r="E67" s="46">
        <f t="shared" si="11"/>
        <v>0</v>
      </c>
      <c r="F67" s="23"/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55"/>
      <c r="M67" s="55"/>
      <c r="N67" s="55"/>
    </row>
    <row r="68" spans="1:14" ht="16.149999999999999" customHeight="1" x14ac:dyDescent="0.25">
      <c r="A68" s="78"/>
      <c r="B68" s="97"/>
      <c r="C68" s="76"/>
      <c r="D68" s="48" t="s">
        <v>4</v>
      </c>
      <c r="E68" s="46">
        <f t="shared" si="11"/>
        <v>0</v>
      </c>
      <c r="F68" s="23"/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55"/>
      <c r="M68" s="55"/>
      <c r="N68" s="55"/>
    </row>
    <row r="69" spans="1:14" ht="15.6" customHeight="1" x14ac:dyDescent="0.25">
      <c r="A69" s="78" t="s">
        <v>78</v>
      </c>
      <c r="B69" s="97" t="s">
        <v>254</v>
      </c>
      <c r="C69" s="76" t="s">
        <v>210</v>
      </c>
      <c r="D69" s="47" t="s">
        <v>9</v>
      </c>
      <c r="E69" s="46">
        <f t="shared" si="11"/>
        <v>15653.0054</v>
      </c>
      <c r="F69" s="23"/>
      <c r="G69" s="23">
        <f>SUM(G70:G72)</f>
        <v>7826.5027</v>
      </c>
      <c r="H69" s="7">
        <f>SUM(H70:H72)</f>
        <v>7826.5027</v>
      </c>
      <c r="I69" s="23">
        <f>SUM(I70:I72)</f>
        <v>0</v>
      </c>
      <c r="J69" s="23">
        <f>SUM(J70:J72)</f>
        <v>0</v>
      </c>
      <c r="K69" s="23">
        <f>SUM(K70:K72)</f>
        <v>0</v>
      </c>
      <c r="L69" s="55" t="s">
        <v>257</v>
      </c>
      <c r="M69" s="55"/>
      <c r="N69" s="55" t="s">
        <v>250</v>
      </c>
    </row>
    <row r="70" spans="1:14" ht="15.6" customHeight="1" x14ac:dyDescent="0.25">
      <c r="A70" s="78"/>
      <c r="B70" s="97"/>
      <c r="C70" s="76"/>
      <c r="D70" s="48" t="s">
        <v>1</v>
      </c>
      <c r="E70" s="46">
        <f t="shared" si="11"/>
        <v>0</v>
      </c>
      <c r="F70" s="23"/>
      <c r="G70" s="23">
        <v>0</v>
      </c>
      <c r="H70" s="7">
        <v>0</v>
      </c>
      <c r="I70" s="23">
        <v>0</v>
      </c>
      <c r="J70" s="23">
        <v>0</v>
      </c>
      <c r="K70" s="23">
        <v>0</v>
      </c>
      <c r="L70" s="55"/>
      <c r="M70" s="55"/>
      <c r="N70" s="55"/>
    </row>
    <row r="71" spans="1:14" ht="15.6" customHeight="1" x14ac:dyDescent="0.25">
      <c r="A71" s="78"/>
      <c r="B71" s="97"/>
      <c r="C71" s="76"/>
      <c r="D71" s="48" t="s">
        <v>2</v>
      </c>
      <c r="E71" s="46">
        <f t="shared" si="11"/>
        <v>7585.6920099999998</v>
      </c>
      <c r="F71" s="23"/>
      <c r="G71" s="23">
        <v>7585.6920099999998</v>
      </c>
      <c r="H71" s="7">
        <v>0</v>
      </c>
      <c r="I71" s="23">
        <v>0</v>
      </c>
      <c r="J71" s="23">
        <v>0</v>
      </c>
      <c r="K71" s="23">
        <v>0</v>
      </c>
      <c r="L71" s="55"/>
      <c r="M71" s="55"/>
      <c r="N71" s="55"/>
    </row>
    <row r="72" spans="1:14" ht="15.6" customHeight="1" x14ac:dyDescent="0.25">
      <c r="A72" s="78"/>
      <c r="B72" s="97"/>
      <c r="C72" s="76"/>
      <c r="D72" s="48" t="s">
        <v>3</v>
      </c>
      <c r="E72" s="46">
        <f t="shared" si="11"/>
        <v>8067.3133900000003</v>
      </c>
      <c r="F72" s="23"/>
      <c r="G72" s="23">
        <v>240.81068999999999</v>
      </c>
      <c r="H72" s="7">
        <f>240.81069+7585.69201</f>
        <v>7826.5027</v>
      </c>
      <c r="I72" s="23">
        <v>0</v>
      </c>
      <c r="J72" s="23">
        <v>0</v>
      </c>
      <c r="K72" s="23">
        <v>0</v>
      </c>
      <c r="L72" s="55"/>
      <c r="M72" s="55"/>
      <c r="N72" s="55"/>
    </row>
    <row r="73" spans="1:14" ht="15.6" customHeight="1" x14ac:dyDescent="0.25">
      <c r="A73" s="78"/>
      <c r="B73" s="97"/>
      <c r="C73" s="76"/>
      <c r="D73" s="48" t="s">
        <v>4</v>
      </c>
      <c r="E73" s="46">
        <f t="shared" si="11"/>
        <v>0</v>
      </c>
      <c r="F73" s="23"/>
      <c r="G73" s="23">
        <v>0</v>
      </c>
      <c r="H73" s="7">
        <v>0</v>
      </c>
      <c r="I73" s="23">
        <v>0</v>
      </c>
      <c r="J73" s="23">
        <v>0</v>
      </c>
      <c r="K73" s="23">
        <v>0</v>
      </c>
      <c r="L73" s="55"/>
      <c r="M73" s="55"/>
      <c r="N73" s="55"/>
    </row>
    <row r="74" spans="1:14" ht="15.6" customHeight="1" x14ac:dyDescent="0.25">
      <c r="A74" s="78" t="s">
        <v>79</v>
      </c>
      <c r="B74" s="97" t="s">
        <v>255</v>
      </c>
      <c r="C74" s="76" t="s">
        <v>209</v>
      </c>
      <c r="D74" s="47" t="s">
        <v>9</v>
      </c>
      <c r="E74" s="46">
        <f t="shared" si="11"/>
        <v>36416.738949999999</v>
      </c>
      <c r="F74" s="23"/>
      <c r="G74" s="23">
        <f>SUM(G75:G77)</f>
        <v>32670.77994</v>
      </c>
      <c r="H74" s="7">
        <f>SUM(H75:H77)</f>
        <v>3745.95901</v>
      </c>
      <c r="I74" s="23">
        <f>SUM(I75:I77)</f>
        <v>0</v>
      </c>
      <c r="J74" s="23">
        <f>SUM(J75:J77)</f>
        <v>0</v>
      </c>
      <c r="K74" s="23">
        <f>SUM(K75:K77)</f>
        <v>0</v>
      </c>
      <c r="L74" s="55" t="s">
        <v>257</v>
      </c>
      <c r="M74" s="55"/>
      <c r="N74" s="55" t="s">
        <v>238</v>
      </c>
    </row>
    <row r="75" spans="1:14" ht="15.6" customHeight="1" x14ac:dyDescent="0.25">
      <c r="A75" s="78"/>
      <c r="B75" s="97"/>
      <c r="C75" s="76"/>
      <c r="D75" s="48" t="s">
        <v>1</v>
      </c>
      <c r="E75" s="46">
        <f t="shared" si="11"/>
        <v>0</v>
      </c>
      <c r="F75" s="23"/>
      <c r="G75" s="23">
        <v>0</v>
      </c>
      <c r="H75" s="7">
        <v>0</v>
      </c>
      <c r="I75" s="23">
        <v>0</v>
      </c>
      <c r="J75" s="23">
        <v>0</v>
      </c>
      <c r="K75" s="23">
        <v>0</v>
      </c>
      <c r="L75" s="55"/>
      <c r="M75" s="55"/>
      <c r="N75" s="55"/>
    </row>
    <row r="76" spans="1:14" ht="15.6" customHeight="1" x14ac:dyDescent="0.25">
      <c r="A76" s="78"/>
      <c r="B76" s="97"/>
      <c r="C76" s="76"/>
      <c r="D76" s="48" t="s">
        <v>2</v>
      </c>
      <c r="E76" s="46">
        <f t="shared" si="11"/>
        <v>31813.361659999999</v>
      </c>
      <c r="F76" s="23"/>
      <c r="G76" s="23">
        <v>31813.361659999999</v>
      </c>
      <c r="H76" s="7">
        <v>0</v>
      </c>
      <c r="I76" s="23">
        <v>0</v>
      </c>
      <c r="J76" s="23">
        <v>0</v>
      </c>
      <c r="K76" s="23">
        <v>0</v>
      </c>
      <c r="L76" s="55"/>
      <c r="M76" s="55"/>
      <c r="N76" s="55"/>
    </row>
    <row r="77" spans="1:14" ht="15.6" customHeight="1" x14ac:dyDescent="0.25">
      <c r="A77" s="78"/>
      <c r="B77" s="97"/>
      <c r="C77" s="76"/>
      <c r="D77" s="48" t="s">
        <v>3</v>
      </c>
      <c r="E77" s="46">
        <f t="shared" si="11"/>
        <v>4603.3772900000004</v>
      </c>
      <c r="F77" s="23"/>
      <c r="G77" s="23">
        <v>857.41827999999998</v>
      </c>
      <c r="H77" s="7">
        <f>475.62219+3270.33682</f>
        <v>3745.95901</v>
      </c>
      <c r="I77" s="23">
        <v>0</v>
      </c>
      <c r="J77" s="23">
        <v>0</v>
      </c>
      <c r="K77" s="23">
        <v>0</v>
      </c>
      <c r="L77" s="55"/>
      <c r="M77" s="55"/>
      <c r="N77" s="55"/>
    </row>
    <row r="78" spans="1:14" ht="15.6" customHeight="1" x14ac:dyDescent="0.25">
      <c r="A78" s="78"/>
      <c r="B78" s="97"/>
      <c r="C78" s="76"/>
      <c r="D78" s="48" t="s">
        <v>4</v>
      </c>
      <c r="E78" s="46">
        <f t="shared" si="11"/>
        <v>0</v>
      </c>
      <c r="F78" s="23"/>
      <c r="G78" s="23">
        <v>0</v>
      </c>
      <c r="H78" s="7">
        <v>0</v>
      </c>
      <c r="I78" s="23">
        <v>0</v>
      </c>
      <c r="J78" s="23">
        <v>0</v>
      </c>
      <c r="K78" s="23">
        <v>0</v>
      </c>
      <c r="L78" s="55"/>
      <c r="M78" s="55"/>
      <c r="N78" s="55"/>
    </row>
    <row r="79" spans="1:14" s="26" customFormat="1" ht="15.6" customHeight="1" x14ac:dyDescent="0.25">
      <c r="A79" s="78" t="s">
        <v>80</v>
      </c>
      <c r="B79" s="97" t="s">
        <v>46</v>
      </c>
      <c r="C79" s="76" t="s">
        <v>211</v>
      </c>
      <c r="D79" s="47" t="s">
        <v>9</v>
      </c>
      <c r="E79" s="46">
        <f t="shared" si="11"/>
        <v>3581.5352399999997</v>
      </c>
      <c r="F79" s="23"/>
      <c r="G79" s="23">
        <f>SUM(G80:G82)</f>
        <v>2116.2135199999998</v>
      </c>
      <c r="H79" s="7">
        <f>SUM(H80:H82)</f>
        <v>1465.3217199999999</v>
      </c>
      <c r="I79" s="23">
        <f>SUM(I80:I82)</f>
        <v>0</v>
      </c>
      <c r="J79" s="23">
        <f>SUM(J80:J82)</f>
        <v>0</v>
      </c>
      <c r="K79" s="23">
        <f>SUM(K80:K82)</f>
        <v>0</v>
      </c>
      <c r="L79" s="55" t="s">
        <v>257</v>
      </c>
      <c r="M79" s="55"/>
      <c r="N79" s="55" t="s">
        <v>240</v>
      </c>
    </row>
    <row r="80" spans="1:14" s="26" customFormat="1" ht="15.6" customHeight="1" x14ac:dyDescent="0.25">
      <c r="A80" s="78"/>
      <c r="B80" s="97"/>
      <c r="C80" s="76"/>
      <c r="D80" s="48" t="s">
        <v>1</v>
      </c>
      <c r="E80" s="46">
        <f t="shared" si="11"/>
        <v>0</v>
      </c>
      <c r="F80" s="23"/>
      <c r="G80" s="23">
        <v>0</v>
      </c>
      <c r="H80" s="7">
        <v>0</v>
      </c>
      <c r="I80" s="23">
        <v>0</v>
      </c>
      <c r="J80" s="23">
        <v>0</v>
      </c>
      <c r="K80" s="23">
        <v>0</v>
      </c>
      <c r="L80" s="55"/>
      <c r="M80" s="55"/>
      <c r="N80" s="55"/>
    </row>
    <row r="81" spans="1:14" s="26" customFormat="1" ht="15.6" customHeight="1" x14ac:dyDescent="0.25">
      <c r="A81" s="78"/>
      <c r="B81" s="97"/>
      <c r="C81" s="76"/>
      <c r="D81" s="48" t="s">
        <v>2</v>
      </c>
      <c r="E81" s="46">
        <f t="shared" ref="E81:E112" si="12">SUM(G81:K81)</f>
        <v>2046.3995199999999</v>
      </c>
      <c r="F81" s="23"/>
      <c r="G81" s="23">
        <v>2046.3995199999999</v>
      </c>
      <c r="H81" s="7">
        <v>0</v>
      </c>
      <c r="I81" s="23">
        <v>0</v>
      </c>
      <c r="J81" s="23">
        <v>0</v>
      </c>
      <c r="K81" s="23">
        <v>0</v>
      </c>
      <c r="L81" s="55"/>
      <c r="M81" s="55"/>
      <c r="N81" s="55"/>
    </row>
    <row r="82" spans="1:14" s="26" customFormat="1" ht="15.6" customHeight="1" x14ac:dyDescent="0.25">
      <c r="A82" s="78"/>
      <c r="B82" s="97"/>
      <c r="C82" s="76"/>
      <c r="D82" s="48" t="s">
        <v>3</v>
      </c>
      <c r="E82" s="46">
        <f t="shared" si="12"/>
        <v>1535.13572</v>
      </c>
      <c r="F82" s="23"/>
      <c r="G82" s="23">
        <v>69.813999999999993</v>
      </c>
      <c r="H82" s="7">
        <v>1465.3217199999999</v>
      </c>
      <c r="I82" s="23">
        <v>0</v>
      </c>
      <c r="J82" s="23">
        <v>0</v>
      </c>
      <c r="K82" s="23">
        <v>0</v>
      </c>
      <c r="L82" s="55"/>
      <c r="M82" s="55"/>
      <c r="N82" s="55"/>
    </row>
    <row r="83" spans="1:14" s="26" customFormat="1" ht="28.5" customHeight="1" x14ac:dyDescent="0.25">
      <c r="A83" s="78"/>
      <c r="B83" s="97"/>
      <c r="C83" s="76"/>
      <c r="D83" s="48" t="s">
        <v>4</v>
      </c>
      <c r="E83" s="46">
        <f t="shared" si="12"/>
        <v>0</v>
      </c>
      <c r="F83" s="23"/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55"/>
      <c r="M83" s="55"/>
      <c r="N83" s="55"/>
    </row>
    <row r="84" spans="1:14" ht="15" customHeight="1" x14ac:dyDescent="0.25">
      <c r="A84" s="85" t="s">
        <v>81</v>
      </c>
      <c r="B84" s="88" t="s">
        <v>274</v>
      </c>
      <c r="C84" s="76"/>
      <c r="D84" s="47" t="s">
        <v>9</v>
      </c>
      <c r="E84" s="46">
        <f t="shared" si="12"/>
        <v>0</v>
      </c>
      <c r="F84" s="23"/>
      <c r="G84" s="23">
        <f>SUM(G85:G87)</f>
        <v>0</v>
      </c>
      <c r="H84" s="23">
        <f>SUM(H85:H87)</f>
        <v>0</v>
      </c>
      <c r="I84" s="23">
        <f>SUM(I85:I87)</f>
        <v>0</v>
      </c>
      <c r="J84" s="23">
        <f>SUM(J85:J87)</f>
        <v>0</v>
      </c>
      <c r="K84" s="23">
        <f>SUM(K85:K87)</f>
        <v>0</v>
      </c>
      <c r="L84" s="55" t="s">
        <v>257</v>
      </c>
      <c r="M84" s="55"/>
      <c r="N84" s="55" t="s">
        <v>233</v>
      </c>
    </row>
    <row r="85" spans="1:14" ht="15" customHeight="1" x14ac:dyDescent="0.25">
      <c r="A85" s="85"/>
      <c r="B85" s="88"/>
      <c r="C85" s="76"/>
      <c r="D85" s="48" t="s">
        <v>1</v>
      </c>
      <c r="E85" s="46">
        <f t="shared" si="12"/>
        <v>0</v>
      </c>
      <c r="F85" s="23"/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55"/>
      <c r="M85" s="55"/>
      <c r="N85" s="55"/>
    </row>
    <row r="86" spans="1:14" ht="15" customHeight="1" x14ac:dyDescent="0.25">
      <c r="A86" s="85"/>
      <c r="B86" s="88"/>
      <c r="C86" s="76"/>
      <c r="D86" s="48" t="s">
        <v>2</v>
      </c>
      <c r="E86" s="46">
        <f t="shared" si="12"/>
        <v>0</v>
      </c>
      <c r="F86" s="23"/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55"/>
      <c r="M86" s="55"/>
      <c r="N86" s="55"/>
    </row>
    <row r="87" spans="1:14" ht="15" customHeight="1" x14ac:dyDescent="0.25">
      <c r="A87" s="85"/>
      <c r="B87" s="88"/>
      <c r="C87" s="76"/>
      <c r="D87" s="48" t="s">
        <v>3</v>
      </c>
      <c r="E87" s="46">
        <f t="shared" si="12"/>
        <v>0</v>
      </c>
      <c r="F87" s="23"/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55"/>
      <c r="M87" s="55"/>
      <c r="N87" s="55"/>
    </row>
    <row r="88" spans="1:14" ht="15" customHeight="1" x14ac:dyDescent="0.25">
      <c r="A88" s="85"/>
      <c r="B88" s="88"/>
      <c r="C88" s="76"/>
      <c r="D88" s="48" t="s">
        <v>4</v>
      </c>
      <c r="E88" s="46">
        <f t="shared" si="12"/>
        <v>0</v>
      </c>
      <c r="F88" s="23"/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55"/>
      <c r="M88" s="55"/>
      <c r="N88" s="55"/>
    </row>
    <row r="89" spans="1:14" ht="17.45" customHeight="1" x14ac:dyDescent="0.25">
      <c r="A89" s="78" t="s">
        <v>82</v>
      </c>
      <c r="B89" s="97" t="s">
        <v>53</v>
      </c>
      <c r="C89" s="76"/>
      <c r="D89" s="47" t="s">
        <v>9</v>
      </c>
      <c r="E89" s="46">
        <f t="shared" si="12"/>
        <v>0</v>
      </c>
      <c r="F89" s="23"/>
      <c r="G89" s="23">
        <f>SUM(G90:G92)</f>
        <v>0</v>
      </c>
      <c r="H89" s="23">
        <f>SUM(H90:H92)</f>
        <v>0</v>
      </c>
      <c r="I89" s="23">
        <f>SUM(I90:I92)</f>
        <v>0</v>
      </c>
      <c r="J89" s="23">
        <f>SUM(J90:J92)</f>
        <v>0</v>
      </c>
      <c r="K89" s="23">
        <f>SUM(K90:K92)</f>
        <v>0</v>
      </c>
      <c r="L89" s="55" t="s">
        <v>257</v>
      </c>
      <c r="M89" s="55"/>
      <c r="N89" s="55" t="s">
        <v>233</v>
      </c>
    </row>
    <row r="90" spans="1:14" ht="17.45" customHeight="1" x14ac:dyDescent="0.25">
      <c r="A90" s="78"/>
      <c r="B90" s="97"/>
      <c r="C90" s="76"/>
      <c r="D90" s="48" t="s">
        <v>1</v>
      </c>
      <c r="E90" s="46">
        <f t="shared" si="12"/>
        <v>0</v>
      </c>
      <c r="F90" s="23"/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55"/>
      <c r="M90" s="55"/>
      <c r="N90" s="55"/>
    </row>
    <row r="91" spans="1:14" ht="17.45" customHeight="1" x14ac:dyDescent="0.25">
      <c r="A91" s="78"/>
      <c r="B91" s="97"/>
      <c r="C91" s="76"/>
      <c r="D91" s="48" t="s">
        <v>2</v>
      </c>
      <c r="E91" s="46">
        <f t="shared" si="12"/>
        <v>0</v>
      </c>
      <c r="F91" s="23"/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55"/>
      <c r="M91" s="55"/>
      <c r="N91" s="55"/>
    </row>
    <row r="92" spans="1:14" ht="17.45" customHeight="1" x14ac:dyDescent="0.25">
      <c r="A92" s="78"/>
      <c r="B92" s="97"/>
      <c r="C92" s="76"/>
      <c r="D92" s="48" t="s">
        <v>3</v>
      </c>
      <c r="E92" s="46">
        <f t="shared" si="12"/>
        <v>0</v>
      </c>
      <c r="F92" s="23"/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55"/>
      <c r="M92" s="55"/>
      <c r="N92" s="55"/>
    </row>
    <row r="93" spans="1:14" ht="29.45" customHeight="1" x14ac:dyDescent="0.25">
      <c r="A93" s="78"/>
      <c r="B93" s="97"/>
      <c r="C93" s="76"/>
      <c r="D93" s="48" t="s">
        <v>4</v>
      </c>
      <c r="E93" s="46">
        <f t="shared" si="12"/>
        <v>0</v>
      </c>
      <c r="F93" s="23"/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55"/>
      <c r="M93" s="55"/>
      <c r="N93" s="55"/>
    </row>
    <row r="94" spans="1:14" ht="17.45" customHeight="1" x14ac:dyDescent="0.25">
      <c r="A94" s="78" t="s">
        <v>83</v>
      </c>
      <c r="B94" s="97" t="s">
        <v>47</v>
      </c>
      <c r="C94" s="76"/>
      <c r="D94" s="47" t="s">
        <v>9</v>
      </c>
      <c r="E94" s="46">
        <f t="shared" si="12"/>
        <v>0</v>
      </c>
      <c r="F94" s="23"/>
      <c r="G94" s="23">
        <f>SUM(G95:G97)</f>
        <v>0</v>
      </c>
      <c r="H94" s="23">
        <f>SUM(H95:H97)</f>
        <v>0</v>
      </c>
      <c r="I94" s="23">
        <f>SUM(I95:I97)</f>
        <v>0</v>
      </c>
      <c r="J94" s="23">
        <f>SUM(J95:J97)</f>
        <v>0</v>
      </c>
      <c r="K94" s="23">
        <f>SUM(K95:K97)</f>
        <v>0</v>
      </c>
      <c r="L94" s="55" t="s">
        <v>257</v>
      </c>
      <c r="M94" s="55"/>
      <c r="N94" s="55" t="s">
        <v>233</v>
      </c>
    </row>
    <row r="95" spans="1:14" ht="17.45" customHeight="1" x14ac:dyDescent="0.25">
      <c r="A95" s="78"/>
      <c r="B95" s="97"/>
      <c r="C95" s="76"/>
      <c r="D95" s="48" t="s">
        <v>1</v>
      </c>
      <c r="E95" s="46">
        <f t="shared" si="12"/>
        <v>0</v>
      </c>
      <c r="F95" s="23"/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55"/>
      <c r="M95" s="55"/>
      <c r="N95" s="55"/>
    </row>
    <row r="96" spans="1:14" ht="17.45" customHeight="1" x14ac:dyDescent="0.25">
      <c r="A96" s="78"/>
      <c r="B96" s="97"/>
      <c r="C96" s="76"/>
      <c r="D96" s="48" t="s">
        <v>2</v>
      </c>
      <c r="E96" s="46">
        <f t="shared" si="12"/>
        <v>0</v>
      </c>
      <c r="F96" s="23"/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55"/>
      <c r="M96" s="55"/>
      <c r="N96" s="55"/>
    </row>
    <row r="97" spans="1:14" ht="17.45" customHeight="1" x14ac:dyDescent="0.25">
      <c r="A97" s="78"/>
      <c r="B97" s="97"/>
      <c r="C97" s="76"/>
      <c r="D97" s="48" t="s">
        <v>3</v>
      </c>
      <c r="E97" s="46">
        <f t="shared" si="12"/>
        <v>0</v>
      </c>
      <c r="F97" s="23"/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55"/>
      <c r="M97" s="55"/>
      <c r="N97" s="55"/>
    </row>
    <row r="98" spans="1:14" ht="17.45" customHeight="1" x14ac:dyDescent="0.25">
      <c r="A98" s="78"/>
      <c r="B98" s="97"/>
      <c r="C98" s="76"/>
      <c r="D98" s="48" t="s">
        <v>4</v>
      </c>
      <c r="E98" s="46">
        <f t="shared" si="12"/>
        <v>0</v>
      </c>
      <c r="F98" s="23"/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55"/>
      <c r="M98" s="55"/>
      <c r="N98" s="55"/>
    </row>
    <row r="99" spans="1:14" ht="16.149999999999999" customHeight="1" x14ac:dyDescent="0.25">
      <c r="A99" s="78" t="s">
        <v>84</v>
      </c>
      <c r="B99" s="97" t="s">
        <v>50</v>
      </c>
      <c r="C99" s="76"/>
      <c r="D99" s="47" t="s">
        <v>9</v>
      </c>
      <c r="E99" s="46">
        <f t="shared" si="12"/>
        <v>0</v>
      </c>
      <c r="F99" s="23"/>
      <c r="G99" s="23">
        <f>SUM(G100:G102)</f>
        <v>0</v>
      </c>
      <c r="H99" s="23">
        <f>SUM(H100:H102)</f>
        <v>0</v>
      </c>
      <c r="I99" s="23">
        <f>SUM(I100:I102)</f>
        <v>0</v>
      </c>
      <c r="J99" s="23">
        <f>SUM(J100:J102)</f>
        <v>0</v>
      </c>
      <c r="K99" s="23">
        <f>SUM(K100:K102)</f>
        <v>0</v>
      </c>
      <c r="L99" s="55" t="s">
        <v>257</v>
      </c>
      <c r="M99" s="55"/>
      <c r="N99" s="55" t="s">
        <v>233</v>
      </c>
    </row>
    <row r="100" spans="1:14" ht="16.149999999999999" customHeight="1" x14ac:dyDescent="0.25">
      <c r="A100" s="78"/>
      <c r="B100" s="97"/>
      <c r="C100" s="76"/>
      <c r="D100" s="48" t="s">
        <v>1</v>
      </c>
      <c r="E100" s="46">
        <f t="shared" si="12"/>
        <v>0</v>
      </c>
      <c r="F100" s="23"/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55"/>
      <c r="M100" s="55"/>
      <c r="N100" s="55"/>
    </row>
    <row r="101" spans="1:14" ht="16.149999999999999" customHeight="1" x14ac:dyDescent="0.25">
      <c r="A101" s="78"/>
      <c r="B101" s="97"/>
      <c r="C101" s="76"/>
      <c r="D101" s="48" t="s">
        <v>2</v>
      </c>
      <c r="E101" s="46">
        <f t="shared" si="12"/>
        <v>0</v>
      </c>
      <c r="F101" s="23"/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55"/>
      <c r="M101" s="55"/>
      <c r="N101" s="55"/>
    </row>
    <row r="102" spans="1:14" ht="16.149999999999999" customHeight="1" x14ac:dyDescent="0.25">
      <c r="A102" s="78"/>
      <c r="B102" s="97"/>
      <c r="C102" s="76"/>
      <c r="D102" s="48" t="s">
        <v>3</v>
      </c>
      <c r="E102" s="46">
        <f t="shared" si="12"/>
        <v>0</v>
      </c>
      <c r="F102" s="23"/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55"/>
      <c r="M102" s="55"/>
      <c r="N102" s="55"/>
    </row>
    <row r="103" spans="1:14" ht="16.149999999999999" customHeight="1" x14ac:dyDescent="0.25">
      <c r="A103" s="78"/>
      <c r="B103" s="97"/>
      <c r="C103" s="76"/>
      <c r="D103" s="48" t="s">
        <v>4</v>
      </c>
      <c r="E103" s="46">
        <f t="shared" si="12"/>
        <v>0</v>
      </c>
      <c r="F103" s="23"/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55"/>
      <c r="M103" s="55"/>
      <c r="N103" s="55"/>
    </row>
    <row r="104" spans="1:14" ht="16.149999999999999" customHeight="1" x14ac:dyDescent="0.25">
      <c r="A104" s="78" t="s">
        <v>85</v>
      </c>
      <c r="B104" s="97" t="s">
        <v>48</v>
      </c>
      <c r="C104" s="76"/>
      <c r="D104" s="47" t="s">
        <v>9</v>
      </c>
      <c r="E104" s="46">
        <f t="shared" si="12"/>
        <v>0</v>
      </c>
      <c r="F104" s="23"/>
      <c r="G104" s="23">
        <f>SUM(G105:G107)</f>
        <v>0</v>
      </c>
      <c r="H104" s="23">
        <f>SUM(H105:H107)</f>
        <v>0</v>
      </c>
      <c r="I104" s="23">
        <f>SUM(I105:I107)</f>
        <v>0</v>
      </c>
      <c r="J104" s="23">
        <f>SUM(J105:J107)</f>
        <v>0</v>
      </c>
      <c r="K104" s="23">
        <f>SUM(K105:K107)</f>
        <v>0</v>
      </c>
      <c r="L104" s="55" t="s">
        <v>257</v>
      </c>
      <c r="M104" s="55"/>
      <c r="N104" s="55" t="s">
        <v>233</v>
      </c>
    </row>
    <row r="105" spans="1:14" ht="16.149999999999999" customHeight="1" x14ac:dyDescent="0.25">
      <c r="A105" s="78"/>
      <c r="B105" s="97"/>
      <c r="C105" s="76"/>
      <c r="D105" s="48" t="s">
        <v>1</v>
      </c>
      <c r="E105" s="46">
        <f t="shared" si="12"/>
        <v>0</v>
      </c>
      <c r="F105" s="23"/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55"/>
      <c r="M105" s="55"/>
      <c r="N105" s="55"/>
    </row>
    <row r="106" spans="1:14" ht="16.149999999999999" customHeight="1" x14ac:dyDescent="0.25">
      <c r="A106" s="78"/>
      <c r="B106" s="97"/>
      <c r="C106" s="76"/>
      <c r="D106" s="48" t="s">
        <v>2</v>
      </c>
      <c r="E106" s="46">
        <f t="shared" si="12"/>
        <v>0</v>
      </c>
      <c r="F106" s="23"/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55"/>
      <c r="M106" s="55"/>
      <c r="N106" s="55"/>
    </row>
    <row r="107" spans="1:14" ht="16.149999999999999" customHeight="1" x14ac:dyDescent="0.25">
      <c r="A107" s="78"/>
      <c r="B107" s="97"/>
      <c r="C107" s="76"/>
      <c r="D107" s="48" t="s">
        <v>3</v>
      </c>
      <c r="E107" s="46">
        <f t="shared" si="12"/>
        <v>0</v>
      </c>
      <c r="F107" s="23"/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55"/>
      <c r="M107" s="55"/>
      <c r="N107" s="55"/>
    </row>
    <row r="108" spans="1:14" ht="16.149999999999999" customHeight="1" x14ac:dyDescent="0.25">
      <c r="A108" s="78"/>
      <c r="B108" s="97"/>
      <c r="C108" s="76"/>
      <c r="D108" s="48" t="s">
        <v>4</v>
      </c>
      <c r="E108" s="46">
        <f t="shared" si="12"/>
        <v>0</v>
      </c>
      <c r="F108" s="23"/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55"/>
      <c r="M108" s="55"/>
      <c r="N108" s="55"/>
    </row>
    <row r="109" spans="1:14" ht="17.45" customHeight="1" x14ac:dyDescent="0.25">
      <c r="A109" s="78" t="s">
        <v>86</v>
      </c>
      <c r="B109" s="97" t="s">
        <v>49</v>
      </c>
      <c r="C109" s="76"/>
      <c r="D109" s="47" t="s">
        <v>9</v>
      </c>
      <c r="E109" s="46">
        <f t="shared" si="12"/>
        <v>0</v>
      </c>
      <c r="F109" s="23"/>
      <c r="G109" s="23">
        <f>SUM(G110:G112)</f>
        <v>0</v>
      </c>
      <c r="H109" s="23">
        <f>SUM(H110:H112)</f>
        <v>0</v>
      </c>
      <c r="I109" s="23">
        <f>SUM(I110:I112)</f>
        <v>0</v>
      </c>
      <c r="J109" s="23">
        <f>SUM(J110:J112)</f>
        <v>0</v>
      </c>
      <c r="K109" s="23">
        <f>SUM(K110:K112)</f>
        <v>0</v>
      </c>
      <c r="L109" s="55" t="s">
        <v>257</v>
      </c>
      <c r="M109" s="55"/>
      <c r="N109" s="55" t="s">
        <v>233</v>
      </c>
    </row>
    <row r="110" spans="1:14" ht="17.45" customHeight="1" x14ac:dyDescent="0.25">
      <c r="A110" s="78"/>
      <c r="B110" s="97"/>
      <c r="C110" s="76"/>
      <c r="D110" s="48" t="s">
        <v>1</v>
      </c>
      <c r="E110" s="46">
        <f t="shared" si="12"/>
        <v>0</v>
      </c>
      <c r="F110" s="23"/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55"/>
      <c r="M110" s="55"/>
      <c r="N110" s="55"/>
    </row>
    <row r="111" spans="1:14" ht="17.45" customHeight="1" x14ac:dyDescent="0.25">
      <c r="A111" s="78"/>
      <c r="B111" s="97"/>
      <c r="C111" s="76"/>
      <c r="D111" s="48" t="s">
        <v>2</v>
      </c>
      <c r="E111" s="46">
        <f t="shared" si="12"/>
        <v>0</v>
      </c>
      <c r="F111" s="23"/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55"/>
      <c r="M111" s="55"/>
      <c r="N111" s="55"/>
    </row>
    <row r="112" spans="1:14" ht="17.45" customHeight="1" x14ac:dyDescent="0.25">
      <c r="A112" s="78"/>
      <c r="B112" s="97"/>
      <c r="C112" s="76"/>
      <c r="D112" s="48" t="s">
        <v>3</v>
      </c>
      <c r="E112" s="46">
        <f t="shared" si="12"/>
        <v>0</v>
      </c>
      <c r="F112" s="23"/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55"/>
      <c r="M112" s="55"/>
      <c r="N112" s="55"/>
    </row>
    <row r="113" spans="1:14" ht="17.45" customHeight="1" x14ac:dyDescent="0.25">
      <c r="A113" s="78"/>
      <c r="B113" s="97"/>
      <c r="C113" s="76"/>
      <c r="D113" s="48" t="s">
        <v>4</v>
      </c>
      <c r="E113" s="46">
        <f t="shared" ref="E113:E144" si="13">SUM(G113:K113)</f>
        <v>0</v>
      </c>
      <c r="F113" s="23"/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55"/>
      <c r="M113" s="55"/>
      <c r="N113" s="55"/>
    </row>
    <row r="114" spans="1:14" ht="17.45" customHeight="1" x14ac:dyDescent="0.25">
      <c r="A114" s="78" t="s">
        <v>87</v>
      </c>
      <c r="B114" s="97" t="s">
        <v>51</v>
      </c>
      <c r="C114" s="76"/>
      <c r="D114" s="48" t="s">
        <v>9</v>
      </c>
      <c r="E114" s="46">
        <f t="shared" si="13"/>
        <v>0</v>
      </c>
      <c r="F114" s="23"/>
      <c r="G114" s="23">
        <f>SUM(G115:G117)</f>
        <v>0</v>
      </c>
      <c r="H114" s="23">
        <f>SUM(H115:H117)</f>
        <v>0</v>
      </c>
      <c r="I114" s="23">
        <f>SUM(I115:I117)</f>
        <v>0</v>
      </c>
      <c r="J114" s="23">
        <f>SUM(J115:J117)</f>
        <v>0</v>
      </c>
      <c r="K114" s="23">
        <f>SUM(K115:K117)</f>
        <v>0</v>
      </c>
      <c r="L114" s="55" t="s">
        <v>257</v>
      </c>
      <c r="M114" s="55"/>
      <c r="N114" s="55" t="s">
        <v>233</v>
      </c>
    </row>
    <row r="115" spans="1:14" ht="17.45" customHeight="1" x14ac:dyDescent="0.25">
      <c r="A115" s="78"/>
      <c r="B115" s="97"/>
      <c r="C115" s="76"/>
      <c r="D115" s="48" t="s">
        <v>1</v>
      </c>
      <c r="E115" s="46">
        <f t="shared" si="13"/>
        <v>0</v>
      </c>
      <c r="F115" s="23"/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55"/>
      <c r="M115" s="55"/>
      <c r="N115" s="55"/>
    </row>
    <row r="116" spans="1:14" ht="17.45" customHeight="1" x14ac:dyDescent="0.25">
      <c r="A116" s="78"/>
      <c r="B116" s="97"/>
      <c r="C116" s="76"/>
      <c r="D116" s="48" t="s">
        <v>2</v>
      </c>
      <c r="E116" s="46">
        <f t="shared" si="13"/>
        <v>0</v>
      </c>
      <c r="F116" s="23"/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55"/>
      <c r="M116" s="55"/>
      <c r="N116" s="55"/>
    </row>
    <row r="117" spans="1:14" ht="17.45" customHeight="1" x14ac:dyDescent="0.25">
      <c r="A117" s="78"/>
      <c r="B117" s="97"/>
      <c r="C117" s="76"/>
      <c r="D117" s="48" t="s">
        <v>3</v>
      </c>
      <c r="E117" s="46">
        <f t="shared" si="13"/>
        <v>0</v>
      </c>
      <c r="F117" s="23"/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55"/>
      <c r="M117" s="55"/>
      <c r="N117" s="55"/>
    </row>
    <row r="118" spans="1:14" ht="17.45" customHeight="1" x14ac:dyDescent="0.25">
      <c r="A118" s="78"/>
      <c r="B118" s="97"/>
      <c r="C118" s="76"/>
      <c r="D118" s="48" t="s">
        <v>4</v>
      </c>
      <c r="E118" s="46">
        <f t="shared" si="13"/>
        <v>0</v>
      </c>
      <c r="F118" s="23"/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55"/>
      <c r="M118" s="55"/>
      <c r="N118" s="55"/>
    </row>
    <row r="119" spans="1:14" ht="17.45" customHeight="1" x14ac:dyDescent="0.25">
      <c r="A119" s="78" t="s">
        <v>88</v>
      </c>
      <c r="B119" s="97" t="s">
        <v>69</v>
      </c>
      <c r="C119" s="76"/>
      <c r="D119" s="47" t="s">
        <v>9</v>
      </c>
      <c r="E119" s="46">
        <f t="shared" si="13"/>
        <v>0</v>
      </c>
      <c r="F119" s="23"/>
      <c r="G119" s="23">
        <f>SUM(G120:G122)</f>
        <v>0</v>
      </c>
      <c r="H119" s="23">
        <f>SUM(H120:H122)</f>
        <v>0</v>
      </c>
      <c r="I119" s="23">
        <f>SUM(I120:I122)</f>
        <v>0</v>
      </c>
      <c r="J119" s="23">
        <f>SUM(J120:J122)</f>
        <v>0</v>
      </c>
      <c r="K119" s="23">
        <f>SUM(K120:K122)</f>
        <v>0</v>
      </c>
      <c r="L119" s="55" t="s">
        <v>257</v>
      </c>
      <c r="M119" s="139"/>
      <c r="N119" s="55" t="s">
        <v>233</v>
      </c>
    </row>
    <row r="120" spans="1:14" ht="17.45" customHeight="1" x14ac:dyDescent="0.25">
      <c r="A120" s="78"/>
      <c r="B120" s="97"/>
      <c r="C120" s="76"/>
      <c r="D120" s="48" t="s">
        <v>1</v>
      </c>
      <c r="E120" s="46">
        <f t="shared" si="13"/>
        <v>0</v>
      </c>
      <c r="F120" s="23"/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55"/>
      <c r="M120" s="140"/>
      <c r="N120" s="55"/>
    </row>
    <row r="121" spans="1:14" ht="17.45" customHeight="1" x14ac:dyDescent="0.25">
      <c r="A121" s="78"/>
      <c r="B121" s="97"/>
      <c r="C121" s="76"/>
      <c r="D121" s="48" t="s">
        <v>2</v>
      </c>
      <c r="E121" s="46">
        <f t="shared" si="13"/>
        <v>0</v>
      </c>
      <c r="F121" s="23"/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55"/>
      <c r="M121" s="140"/>
      <c r="N121" s="55"/>
    </row>
    <row r="122" spans="1:14" ht="17.45" customHeight="1" x14ac:dyDescent="0.25">
      <c r="A122" s="78"/>
      <c r="B122" s="97"/>
      <c r="C122" s="76"/>
      <c r="D122" s="48" t="s">
        <v>3</v>
      </c>
      <c r="E122" s="46">
        <f t="shared" si="13"/>
        <v>0</v>
      </c>
      <c r="F122" s="23"/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55"/>
      <c r="M122" s="140"/>
      <c r="N122" s="55"/>
    </row>
    <row r="123" spans="1:14" ht="17.45" customHeight="1" x14ac:dyDescent="0.25">
      <c r="A123" s="78"/>
      <c r="B123" s="97"/>
      <c r="C123" s="76"/>
      <c r="D123" s="48" t="s">
        <v>4</v>
      </c>
      <c r="E123" s="46">
        <f t="shared" si="13"/>
        <v>0</v>
      </c>
      <c r="F123" s="23"/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55"/>
      <c r="M123" s="141"/>
      <c r="N123" s="55"/>
    </row>
    <row r="124" spans="1:14" ht="19.149999999999999" customHeight="1" x14ac:dyDescent="0.25">
      <c r="A124" s="78" t="s">
        <v>89</v>
      </c>
      <c r="B124" s="97" t="s">
        <v>52</v>
      </c>
      <c r="C124" s="76"/>
      <c r="D124" s="47" t="s">
        <v>9</v>
      </c>
      <c r="E124" s="46">
        <f t="shared" si="13"/>
        <v>0</v>
      </c>
      <c r="F124" s="23"/>
      <c r="G124" s="23">
        <f>SUM(G125:G127)</f>
        <v>0</v>
      </c>
      <c r="H124" s="23">
        <f>SUM(H125:H127)</f>
        <v>0</v>
      </c>
      <c r="I124" s="23">
        <f>SUM(I125:I127)</f>
        <v>0</v>
      </c>
      <c r="J124" s="23">
        <f>SUM(J125:J127)</f>
        <v>0</v>
      </c>
      <c r="K124" s="23">
        <f>SUM(K125:K127)</f>
        <v>0</v>
      </c>
      <c r="L124" s="55" t="s">
        <v>256</v>
      </c>
      <c r="M124" s="55"/>
      <c r="N124" s="55" t="s">
        <v>236</v>
      </c>
    </row>
    <row r="125" spans="1:14" ht="19.149999999999999" customHeight="1" x14ac:dyDescent="0.25">
      <c r="A125" s="78"/>
      <c r="B125" s="97"/>
      <c r="C125" s="76"/>
      <c r="D125" s="48" t="s">
        <v>1</v>
      </c>
      <c r="E125" s="46">
        <f t="shared" si="13"/>
        <v>0</v>
      </c>
      <c r="F125" s="23"/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55"/>
      <c r="M125" s="55"/>
      <c r="N125" s="55"/>
    </row>
    <row r="126" spans="1:14" ht="19.149999999999999" customHeight="1" x14ac:dyDescent="0.25">
      <c r="A126" s="78"/>
      <c r="B126" s="97"/>
      <c r="C126" s="76"/>
      <c r="D126" s="48" t="s">
        <v>2</v>
      </c>
      <c r="E126" s="46">
        <f t="shared" si="13"/>
        <v>0</v>
      </c>
      <c r="F126" s="23"/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55"/>
      <c r="M126" s="55"/>
      <c r="N126" s="55"/>
    </row>
    <row r="127" spans="1:14" ht="19.149999999999999" customHeight="1" x14ac:dyDescent="0.25">
      <c r="A127" s="78"/>
      <c r="B127" s="97"/>
      <c r="C127" s="76"/>
      <c r="D127" s="48" t="s">
        <v>3</v>
      </c>
      <c r="E127" s="46">
        <f t="shared" si="13"/>
        <v>0</v>
      </c>
      <c r="F127" s="23"/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55"/>
      <c r="M127" s="55"/>
      <c r="N127" s="55"/>
    </row>
    <row r="128" spans="1:14" ht="37.15" customHeight="1" x14ac:dyDescent="0.25">
      <c r="A128" s="78"/>
      <c r="B128" s="97"/>
      <c r="C128" s="76"/>
      <c r="D128" s="48" t="s">
        <v>4</v>
      </c>
      <c r="E128" s="46">
        <f t="shared" si="13"/>
        <v>0</v>
      </c>
      <c r="F128" s="23"/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55"/>
      <c r="M128" s="55"/>
      <c r="N128" s="55"/>
    </row>
    <row r="129" spans="1:14" ht="19.149999999999999" customHeight="1" x14ac:dyDescent="0.25">
      <c r="A129" s="78" t="s">
        <v>90</v>
      </c>
      <c r="B129" s="97" t="s">
        <v>67</v>
      </c>
      <c r="C129" s="76" t="s">
        <v>212</v>
      </c>
      <c r="D129" s="47" t="s">
        <v>9</v>
      </c>
      <c r="E129" s="46">
        <f t="shared" si="13"/>
        <v>308.62599999999998</v>
      </c>
      <c r="F129" s="23"/>
      <c r="G129" s="23">
        <f>SUM(G130:G132)</f>
        <v>308.62599999999998</v>
      </c>
      <c r="H129" s="23">
        <f>SUM(H130:H132)</f>
        <v>0</v>
      </c>
      <c r="I129" s="23">
        <f>SUM(I130:I132)</f>
        <v>0</v>
      </c>
      <c r="J129" s="23">
        <f>SUM(J130:J132)</f>
        <v>0</v>
      </c>
      <c r="K129" s="23">
        <f>SUM(K130:K132)</f>
        <v>0</v>
      </c>
      <c r="L129" s="55" t="s">
        <v>256</v>
      </c>
      <c r="M129" s="55"/>
      <c r="N129" s="55" t="s">
        <v>234</v>
      </c>
    </row>
    <row r="130" spans="1:14" ht="19.149999999999999" customHeight="1" x14ac:dyDescent="0.25">
      <c r="A130" s="78"/>
      <c r="B130" s="97"/>
      <c r="C130" s="76"/>
      <c r="D130" s="48" t="s">
        <v>1</v>
      </c>
      <c r="E130" s="46">
        <f t="shared" si="13"/>
        <v>0</v>
      </c>
      <c r="F130" s="23"/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55"/>
      <c r="M130" s="55"/>
      <c r="N130" s="55"/>
    </row>
    <row r="131" spans="1:14" ht="19.149999999999999" customHeight="1" x14ac:dyDescent="0.25">
      <c r="A131" s="78"/>
      <c r="B131" s="97"/>
      <c r="C131" s="76"/>
      <c r="D131" s="48" t="s">
        <v>2</v>
      </c>
      <c r="E131" s="46">
        <f t="shared" si="13"/>
        <v>0</v>
      </c>
      <c r="F131" s="23"/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55"/>
      <c r="M131" s="55"/>
      <c r="N131" s="55"/>
    </row>
    <row r="132" spans="1:14" ht="19.149999999999999" customHeight="1" x14ac:dyDescent="0.25">
      <c r="A132" s="78"/>
      <c r="B132" s="97"/>
      <c r="C132" s="76"/>
      <c r="D132" s="48" t="s">
        <v>3</v>
      </c>
      <c r="E132" s="46">
        <f t="shared" si="13"/>
        <v>308.62599999999998</v>
      </c>
      <c r="F132" s="23"/>
      <c r="G132" s="23">
        <v>308.62599999999998</v>
      </c>
      <c r="H132" s="23">
        <v>0</v>
      </c>
      <c r="I132" s="23">
        <v>0</v>
      </c>
      <c r="J132" s="23">
        <v>0</v>
      </c>
      <c r="K132" s="23">
        <v>0</v>
      </c>
      <c r="L132" s="55"/>
      <c r="M132" s="55"/>
      <c r="N132" s="55"/>
    </row>
    <row r="133" spans="1:14" ht="40.15" customHeight="1" x14ac:dyDescent="0.25">
      <c r="A133" s="78"/>
      <c r="B133" s="97"/>
      <c r="C133" s="76"/>
      <c r="D133" s="48" t="s">
        <v>4</v>
      </c>
      <c r="E133" s="46">
        <f t="shared" si="13"/>
        <v>0</v>
      </c>
      <c r="F133" s="23"/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55"/>
      <c r="M133" s="55"/>
      <c r="N133" s="55"/>
    </row>
    <row r="134" spans="1:14" ht="16.149999999999999" customHeight="1" x14ac:dyDescent="0.25">
      <c r="A134" s="78" t="s">
        <v>91</v>
      </c>
      <c r="B134" s="97" t="s">
        <v>169</v>
      </c>
      <c r="C134" s="76"/>
      <c r="D134" s="47" t="s">
        <v>9</v>
      </c>
      <c r="E134" s="46">
        <f t="shared" si="13"/>
        <v>0</v>
      </c>
      <c r="F134" s="23"/>
      <c r="G134" s="23">
        <f>SUM(G135:G137)</f>
        <v>0</v>
      </c>
      <c r="H134" s="23">
        <f>SUM(H135:H137)</f>
        <v>0</v>
      </c>
      <c r="I134" s="23">
        <f>SUM(I135:I137)</f>
        <v>0</v>
      </c>
      <c r="J134" s="23">
        <f>SUM(J135:J137)</f>
        <v>0</v>
      </c>
      <c r="K134" s="23">
        <f>SUM(K135:K137)</f>
        <v>0</v>
      </c>
      <c r="L134" s="55" t="s">
        <v>257</v>
      </c>
      <c r="M134" s="55"/>
      <c r="N134" s="55" t="s">
        <v>233</v>
      </c>
    </row>
    <row r="135" spans="1:14" ht="16.149999999999999" customHeight="1" x14ac:dyDescent="0.25">
      <c r="A135" s="78"/>
      <c r="B135" s="97"/>
      <c r="C135" s="76"/>
      <c r="D135" s="48" t="s">
        <v>1</v>
      </c>
      <c r="E135" s="46">
        <f t="shared" si="13"/>
        <v>0</v>
      </c>
      <c r="F135" s="23"/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55"/>
      <c r="M135" s="55"/>
      <c r="N135" s="55"/>
    </row>
    <row r="136" spans="1:14" ht="16.149999999999999" customHeight="1" x14ac:dyDescent="0.25">
      <c r="A136" s="78"/>
      <c r="B136" s="97"/>
      <c r="C136" s="76"/>
      <c r="D136" s="48" t="s">
        <v>2</v>
      </c>
      <c r="E136" s="46">
        <f t="shared" si="13"/>
        <v>0</v>
      </c>
      <c r="F136" s="23"/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55"/>
      <c r="M136" s="55"/>
      <c r="N136" s="55"/>
    </row>
    <row r="137" spans="1:14" ht="16.149999999999999" customHeight="1" x14ac:dyDescent="0.25">
      <c r="A137" s="78"/>
      <c r="B137" s="97"/>
      <c r="C137" s="76"/>
      <c r="D137" s="48" t="s">
        <v>3</v>
      </c>
      <c r="E137" s="46">
        <f t="shared" si="13"/>
        <v>0</v>
      </c>
      <c r="F137" s="23"/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55"/>
      <c r="M137" s="55"/>
      <c r="N137" s="55"/>
    </row>
    <row r="138" spans="1:14" ht="16.149999999999999" customHeight="1" x14ac:dyDescent="0.25">
      <c r="A138" s="78"/>
      <c r="B138" s="97"/>
      <c r="C138" s="76"/>
      <c r="D138" s="48" t="s">
        <v>4</v>
      </c>
      <c r="E138" s="46">
        <f t="shared" si="13"/>
        <v>0</v>
      </c>
      <c r="F138" s="23"/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55"/>
      <c r="M138" s="55"/>
      <c r="N138" s="55"/>
    </row>
    <row r="139" spans="1:14" ht="16.149999999999999" customHeight="1" x14ac:dyDescent="0.25">
      <c r="A139" s="78" t="s">
        <v>92</v>
      </c>
      <c r="B139" s="97" t="s">
        <v>54</v>
      </c>
      <c r="C139" s="76"/>
      <c r="D139" s="47" t="s">
        <v>9</v>
      </c>
      <c r="E139" s="46">
        <f t="shared" si="13"/>
        <v>0</v>
      </c>
      <c r="F139" s="23"/>
      <c r="G139" s="23">
        <f>SUM(G140:G142)</f>
        <v>0</v>
      </c>
      <c r="H139" s="23">
        <f>SUM(H140:H142)</f>
        <v>0</v>
      </c>
      <c r="I139" s="23">
        <f>SUM(I140:I142)</f>
        <v>0</v>
      </c>
      <c r="J139" s="23">
        <f>SUM(J140:J142)</f>
        <v>0</v>
      </c>
      <c r="K139" s="23">
        <f>SUM(K140:K142)</f>
        <v>0</v>
      </c>
      <c r="L139" s="55" t="s">
        <v>257</v>
      </c>
      <c r="M139" s="55"/>
      <c r="N139" s="55" t="s">
        <v>233</v>
      </c>
    </row>
    <row r="140" spans="1:14" ht="16.149999999999999" customHeight="1" x14ac:dyDescent="0.25">
      <c r="A140" s="78"/>
      <c r="B140" s="97"/>
      <c r="C140" s="76"/>
      <c r="D140" s="48" t="s">
        <v>1</v>
      </c>
      <c r="E140" s="46">
        <f t="shared" si="13"/>
        <v>0</v>
      </c>
      <c r="F140" s="23"/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55"/>
      <c r="M140" s="55"/>
      <c r="N140" s="55"/>
    </row>
    <row r="141" spans="1:14" ht="16.149999999999999" customHeight="1" x14ac:dyDescent="0.25">
      <c r="A141" s="78"/>
      <c r="B141" s="97"/>
      <c r="C141" s="76"/>
      <c r="D141" s="48" t="s">
        <v>2</v>
      </c>
      <c r="E141" s="46">
        <f t="shared" si="13"/>
        <v>0</v>
      </c>
      <c r="F141" s="23"/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55"/>
      <c r="M141" s="55"/>
      <c r="N141" s="55"/>
    </row>
    <row r="142" spans="1:14" ht="16.149999999999999" customHeight="1" x14ac:dyDescent="0.25">
      <c r="A142" s="78"/>
      <c r="B142" s="97"/>
      <c r="C142" s="76"/>
      <c r="D142" s="48" t="s">
        <v>3</v>
      </c>
      <c r="E142" s="46">
        <f t="shared" si="13"/>
        <v>0</v>
      </c>
      <c r="F142" s="23"/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55"/>
      <c r="M142" s="55"/>
      <c r="N142" s="55"/>
    </row>
    <row r="143" spans="1:14" ht="16.149999999999999" customHeight="1" x14ac:dyDescent="0.25">
      <c r="A143" s="78"/>
      <c r="B143" s="97"/>
      <c r="C143" s="76"/>
      <c r="D143" s="48" t="s">
        <v>4</v>
      </c>
      <c r="E143" s="46">
        <f t="shared" si="13"/>
        <v>0</v>
      </c>
      <c r="F143" s="23"/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55"/>
      <c r="M143" s="55"/>
      <c r="N143" s="55"/>
    </row>
    <row r="144" spans="1:14" ht="16.149999999999999" customHeight="1" x14ac:dyDescent="0.25">
      <c r="A144" s="78" t="s">
        <v>93</v>
      </c>
      <c r="B144" s="97" t="s">
        <v>55</v>
      </c>
      <c r="C144" s="76"/>
      <c r="D144" s="47" t="s">
        <v>9</v>
      </c>
      <c r="E144" s="46">
        <f t="shared" si="13"/>
        <v>0</v>
      </c>
      <c r="F144" s="23"/>
      <c r="G144" s="23">
        <f>SUM(G145:G147)</f>
        <v>0</v>
      </c>
      <c r="H144" s="23">
        <f>SUM(H145:H147)</f>
        <v>0</v>
      </c>
      <c r="I144" s="23">
        <f>SUM(I145:I147)</f>
        <v>0</v>
      </c>
      <c r="J144" s="23">
        <f>SUM(J145:J147)</f>
        <v>0</v>
      </c>
      <c r="K144" s="23">
        <f>SUM(K145:K147)</f>
        <v>0</v>
      </c>
      <c r="L144" s="55" t="s">
        <v>257</v>
      </c>
      <c r="M144" s="55"/>
      <c r="N144" s="55" t="s">
        <v>233</v>
      </c>
    </row>
    <row r="145" spans="1:14" ht="16.149999999999999" customHeight="1" x14ac:dyDescent="0.25">
      <c r="A145" s="78"/>
      <c r="B145" s="97"/>
      <c r="C145" s="76"/>
      <c r="D145" s="48" t="s">
        <v>1</v>
      </c>
      <c r="E145" s="46">
        <f t="shared" ref="E145:E176" si="14">SUM(G145:K145)</f>
        <v>0</v>
      </c>
      <c r="F145" s="23"/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55"/>
      <c r="M145" s="55"/>
      <c r="N145" s="55"/>
    </row>
    <row r="146" spans="1:14" ht="16.149999999999999" customHeight="1" x14ac:dyDescent="0.25">
      <c r="A146" s="78"/>
      <c r="B146" s="97"/>
      <c r="C146" s="76"/>
      <c r="D146" s="48" t="s">
        <v>2</v>
      </c>
      <c r="E146" s="46">
        <f t="shared" si="14"/>
        <v>0</v>
      </c>
      <c r="F146" s="23"/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55"/>
      <c r="M146" s="55"/>
      <c r="N146" s="55"/>
    </row>
    <row r="147" spans="1:14" ht="16.149999999999999" customHeight="1" x14ac:dyDescent="0.25">
      <c r="A147" s="78"/>
      <c r="B147" s="97"/>
      <c r="C147" s="76"/>
      <c r="D147" s="48" t="s">
        <v>3</v>
      </c>
      <c r="E147" s="46">
        <f t="shared" si="14"/>
        <v>0</v>
      </c>
      <c r="F147" s="23"/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55"/>
      <c r="M147" s="55"/>
      <c r="N147" s="55"/>
    </row>
    <row r="148" spans="1:14" ht="16.149999999999999" customHeight="1" x14ac:dyDescent="0.25">
      <c r="A148" s="78"/>
      <c r="B148" s="97"/>
      <c r="C148" s="76"/>
      <c r="D148" s="48" t="s">
        <v>4</v>
      </c>
      <c r="E148" s="46">
        <f t="shared" si="14"/>
        <v>0</v>
      </c>
      <c r="F148" s="23"/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55"/>
      <c r="M148" s="55"/>
      <c r="N148" s="55"/>
    </row>
    <row r="149" spans="1:14" ht="16.149999999999999" customHeight="1" x14ac:dyDescent="0.25">
      <c r="A149" s="78" t="s">
        <v>94</v>
      </c>
      <c r="B149" s="97" t="s">
        <v>56</v>
      </c>
      <c r="C149" s="76"/>
      <c r="D149" s="47" t="s">
        <v>9</v>
      </c>
      <c r="E149" s="46">
        <f t="shared" si="14"/>
        <v>0</v>
      </c>
      <c r="F149" s="23"/>
      <c r="G149" s="23">
        <f>SUM(G150:G152)</f>
        <v>0</v>
      </c>
      <c r="H149" s="23">
        <f>SUM(H150:H152)</f>
        <v>0</v>
      </c>
      <c r="I149" s="23">
        <f>SUM(I150:I152)</f>
        <v>0</v>
      </c>
      <c r="J149" s="23">
        <f>SUM(J150:J152)</f>
        <v>0</v>
      </c>
      <c r="K149" s="23">
        <f>SUM(K150:K152)</f>
        <v>0</v>
      </c>
      <c r="L149" s="55" t="s">
        <v>257</v>
      </c>
      <c r="M149" s="55"/>
      <c r="N149" s="55" t="s">
        <v>233</v>
      </c>
    </row>
    <row r="150" spans="1:14" ht="16.149999999999999" customHeight="1" x14ac:dyDescent="0.25">
      <c r="A150" s="78"/>
      <c r="B150" s="97"/>
      <c r="C150" s="76"/>
      <c r="D150" s="48" t="s">
        <v>1</v>
      </c>
      <c r="E150" s="46">
        <f t="shared" si="14"/>
        <v>0</v>
      </c>
      <c r="F150" s="23"/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55"/>
      <c r="M150" s="55"/>
      <c r="N150" s="55"/>
    </row>
    <row r="151" spans="1:14" ht="16.149999999999999" customHeight="1" x14ac:dyDescent="0.25">
      <c r="A151" s="78"/>
      <c r="B151" s="97"/>
      <c r="C151" s="76"/>
      <c r="D151" s="48" t="s">
        <v>2</v>
      </c>
      <c r="E151" s="46">
        <f t="shared" si="14"/>
        <v>0</v>
      </c>
      <c r="F151" s="23"/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55"/>
      <c r="M151" s="55"/>
      <c r="N151" s="55"/>
    </row>
    <row r="152" spans="1:14" ht="16.149999999999999" customHeight="1" x14ac:dyDescent="0.25">
      <c r="A152" s="78"/>
      <c r="B152" s="97"/>
      <c r="C152" s="76"/>
      <c r="D152" s="48" t="s">
        <v>3</v>
      </c>
      <c r="E152" s="46">
        <f t="shared" si="14"/>
        <v>0</v>
      </c>
      <c r="F152" s="23"/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55"/>
      <c r="M152" s="55"/>
      <c r="N152" s="55"/>
    </row>
    <row r="153" spans="1:14" ht="16.149999999999999" customHeight="1" x14ac:dyDescent="0.25">
      <c r="A153" s="78"/>
      <c r="B153" s="97"/>
      <c r="C153" s="76"/>
      <c r="D153" s="48" t="s">
        <v>4</v>
      </c>
      <c r="E153" s="46">
        <f t="shared" si="14"/>
        <v>0</v>
      </c>
      <c r="F153" s="23"/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55"/>
      <c r="M153" s="55"/>
      <c r="N153" s="55"/>
    </row>
    <row r="154" spans="1:14" ht="18.600000000000001" customHeight="1" x14ac:dyDescent="0.25">
      <c r="A154" s="78" t="s">
        <v>95</v>
      </c>
      <c r="B154" s="97" t="s">
        <v>57</v>
      </c>
      <c r="C154" s="76"/>
      <c r="D154" s="47" t="s">
        <v>9</v>
      </c>
      <c r="E154" s="46">
        <f t="shared" si="14"/>
        <v>0</v>
      </c>
      <c r="F154" s="23"/>
      <c r="G154" s="23">
        <f>SUM(G155:G157)</f>
        <v>0</v>
      </c>
      <c r="H154" s="23">
        <f>SUM(H155:H157)</f>
        <v>0</v>
      </c>
      <c r="I154" s="23">
        <f>SUM(I155:I157)</f>
        <v>0</v>
      </c>
      <c r="J154" s="23">
        <f>SUM(J155:J157)</f>
        <v>0</v>
      </c>
      <c r="K154" s="23">
        <f>SUM(K155:K157)</f>
        <v>0</v>
      </c>
      <c r="L154" s="55" t="s">
        <v>257</v>
      </c>
      <c r="M154" s="55"/>
      <c r="N154" s="55" t="s">
        <v>233</v>
      </c>
    </row>
    <row r="155" spans="1:14" ht="18.600000000000001" customHeight="1" x14ac:dyDescent="0.25">
      <c r="A155" s="78"/>
      <c r="B155" s="97"/>
      <c r="C155" s="76"/>
      <c r="D155" s="48" t="s">
        <v>1</v>
      </c>
      <c r="E155" s="46">
        <f t="shared" si="14"/>
        <v>0</v>
      </c>
      <c r="F155" s="23"/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55"/>
      <c r="M155" s="55"/>
      <c r="N155" s="55"/>
    </row>
    <row r="156" spans="1:14" ht="18.600000000000001" customHeight="1" x14ac:dyDescent="0.25">
      <c r="A156" s="78"/>
      <c r="B156" s="97"/>
      <c r="C156" s="76"/>
      <c r="D156" s="48" t="s">
        <v>2</v>
      </c>
      <c r="E156" s="46">
        <f t="shared" si="14"/>
        <v>0</v>
      </c>
      <c r="F156" s="23"/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55"/>
      <c r="M156" s="55"/>
      <c r="N156" s="55"/>
    </row>
    <row r="157" spans="1:14" ht="18.600000000000001" customHeight="1" x14ac:dyDescent="0.25">
      <c r="A157" s="78"/>
      <c r="B157" s="97"/>
      <c r="C157" s="76"/>
      <c r="D157" s="48" t="s">
        <v>3</v>
      </c>
      <c r="E157" s="46">
        <f t="shared" si="14"/>
        <v>0</v>
      </c>
      <c r="F157" s="23"/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55"/>
      <c r="M157" s="55"/>
      <c r="N157" s="55"/>
    </row>
    <row r="158" spans="1:14" ht="18.600000000000001" customHeight="1" x14ac:dyDescent="0.25">
      <c r="A158" s="78"/>
      <c r="B158" s="97"/>
      <c r="C158" s="76"/>
      <c r="D158" s="48" t="s">
        <v>4</v>
      </c>
      <c r="E158" s="46">
        <f t="shared" si="14"/>
        <v>0</v>
      </c>
      <c r="F158" s="23"/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55"/>
      <c r="M158" s="55"/>
      <c r="N158" s="55"/>
    </row>
    <row r="159" spans="1:14" ht="18.600000000000001" customHeight="1" x14ac:dyDescent="0.25">
      <c r="A159" s="78" t="s">
        <v>96</v>
      </c>
      <c r="B159" s="97" t="s">
        <v>58</v>
      </c>
      <c r="C159" s="76"/>
      <c r="D159" s="47" t="s">
        <v>9</v>
      </c>
      <c r="E159" s="46">
        <f t="shared" si="14"/>
        <v>0</v>
      </c>
      <c r="F159" s="23"/>
      <c r="G159" s="23">
        <f>SUM(G160:G162)</f>
        <v>0</v>
      </c>
      <c r="H159" s="23">
        <f>SUM(H160:H162)</f>
        <v>0</v>
      </c>
      <c r="I159" s="23">
        <f>SUM(I160:I162)</f>
        <v>0</v>
      </c>
      <c r="J159" s="23">
        <f>SUM(J160:J162)</f>
        <v>0</v>
      </c>
      <c r="K159" s="23">
        <f>SUM(K160:K162)</f>
        <v>0</v>
      </c>
      <c r="L159" s="55" t="s">
        <v>257</v>
      </c>
      <c r="M159" s="55"/>
      <c r="N159" s="55" t="s">
        <v>233</v>
      </c>
    </row>
    <row r="160" spans="1:14" ht="18.600000000000001" customHeight="1" x14ac:dyDescent="0.25">
      <c r="A160" s="78"/>
      <c r="B160" s="97"/>
      <c r="C160" s="76"/>
      <c r="D160" s="48" t="s">
        <v>1</v>
      </c>
      <c r="E160" s="46">
        <f t="shared" si="14"/>
        <v>0</v>
      </c>
      <c r="F160" s="23"/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55"/>
      <c r="M160" s="55"/>
      <c r="N160" s="55"/>
    </row>
    <row r="161" spans="1:14" ht="18.600000000000001" customHeight="1" x14ac:dyDescent="0.25">
      <c r="A161" s="78"/>
      <c r="B161" s="97"/>
      <c r="C161" s="76"/>
      <c r="D161" s="48" t="s">
        <v>2</v>
      </c>
      <c r="E161" s="46">
        <f t="shared" si="14"/>
        <v>0</v>
      </c>
      <c r="F161" s="23"/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55"/>
      <c r="M161" s="55"/>
      <c r="N161" s="55"/>
    </row>
    <row r="162" spans="1:14" ht="18.600000000000001" customHeight="1" x14ac:dyDescent="0.25">
      <c r="A162" s="78"/>
      <c r="B162" s="97"/>
      <c r="C162" s="76"/>
      <c r="D162" s="48" t="s">
        <v>3</v>
      </c>
      <c r="E162" s="46">
        <f t="shared" si="14"/>
        <v>0</v>
      </c>
      <c r="F162" s="23"/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55"/>
      <c r="M162" s="55"/>
      <c r="N162" s="55"/>
    </row>
    <row r="163" spans="1:14" ht="18.600000000000001" customHeight="1" x14ac:dyDescent="0.25">
      <c r="A163" s="78"/>
      <c r="B163" s="97"/>
      <c r="C163" s="76"/>
      <c r="D163" s="48" t="s">
        <v>4</v>
      </c>
      <c r="E163" s="46">
        <f t="shared" si="14"/>
        <v>0</v>
      </c>
      <c r="F163" s="23"/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55"/>
      <c r="M163" s="55"/>
      <c r="N163" s="55"/>
    </row>
    <row r="164" spans="1:14" ht="15" customHeight="1" x14ac:dyDescent="0.25">
      <c r="A164" s="78" t="s">
        <v>97</v>
      </c>
      <c r="B164" s="97" t="s">
        <v>59</v>
      </c>
      <c r="C164" s="76"/>
      <c r="D164" s="47" t="s">
        <v>9</v>
      </c>
      <c r="E164" s="46">
        <f t="shared" si="14"/>
        <v>0</v>
      </c>
      <c r="F164" s="23"/>
      <c r="G164" s="23">
        <f>SUM(G165:G167)</f>
        <v>0</v>
      </c>
      <c r="H164" s="23">
        <f>SUM(H165:H167)</f>
        <v>0</v>
      </c>
      <c r="I164" s="23">
        <f>SUM(I165:I167)</f>
        <v>0</v>
      </c>
      <c r="J164" s="23">
        <f>SUM(J165:J167)</f>
        <v>0</v>
      </c>
      <c r="K164" s="23">
        <f>SUM(K165:K167)</f>
        <v>0</v>
      </c>
      <c r="L164" s="55" t="s">
        <v>256</v>
      </c>
      <c r="M164" s="55"/>
      <c r="N164" s="55" t="s">
        <v>233</v>
      </c>
    </row>
    <row r="165" spans="1:14" ht="15" customHeight="1" x14ac:dyDescent="0.25">
      <c r="A165" s="78"/>
      <c r="B165" s="97"/>
      <c r="C165" s="76"/>
      <c r="D165" s="48" t="s">
        <v>1</v>
      </c>
      <c r="E165" s="46">
        <f t="shared" si="14"/>
        <v>0</v>
      </c>
      <c r="F165" s="23"/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55"/>
      <c r="M165" s="55"/>
      <c r="N165" s="55"/>
    </row>
    <row r="166" spans="1:14" ht="15" customHeight="1" x14ac:dyDescent="0.25">
      <c r="A166" s="78"/>
      <c r="B166" s="97"/>
      <c r="C166" s="76"/>
      <c r="D166" s="48" t="s">
        <v>2</v>
      </c>
      <c r="E166" s="46">
        <f t="shared" si="14"/>
        <v>0</v>
      </c>
      <c r="F166" s="23"/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55"/>
      <c r="M166" s="55"/>
      <c r="N166" s="55"/>
    </row>
    <row r="167" spans="1:14" ht="15" customHeight="1" x14ac:dyDescent="0.25">
      <c r="A167" s="78"/>
      <c r="B167" s="97"/>
      <c r="C167" s="76"/>
      <c r="D167" s="48" t="s">
        <v>3</v>
      </c>
      <c r="E167" s="46">
        <f t="shared" si="14"/>
        <v>0</v>
      </c>
      <c r="F167" s="23"/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55"/>
      <c r="M167" s="55"/>
      <c r="N167" s="55"/>
    </row>
    <row r="168" spans="1:14" ht="52.15" customHeight="1" x14ac:dyDescent="0.25">
      <c r="A168" s="78"/>
      <c r="B168" s="97"/>
      <c r="C168" s="76"/>
      <c r="D168" s="48" t="s">
        <v>4</v>
      </c>
      <c r="E168" s="46">
        <f t="shared" si="14"/>
        <v>0</v>
      </c>
      <c r="F168" s="23"/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55"/>
      <c r="M168" s="55"/>
      <c r="N168" s="55"/>
    </row>
    <row r="169" spans="1:14" ht="17.45" customHeight="1" x14ac:dyDescent="0.25">
      <c r="A169" s="78" t="s">
        <v>98</v>
      </c>
      <c r="B169" s="97" t="s">
        <v>60</v>
      </c>
      <c r="C169" s="76"/>
      <c r="D169" s="47" t="s">
        <v>9</v>
      </c>
      <c r="E169" s="46">
        <f t="shared" si="14"/>
        <v>0</v>
      </c>
      <c r="F169" s="23"/>
      <c r="G169" s="23">
        <f>SUM(G170:G172)</f>
        <v>0</v>
      </c>
      <c r="H169" s="23">
        <f>SUM(H170:H172)</f>
        <v>0</v>
      </c>
      <c r="I169" s="23">
        <f>SUM(I170:I172)</f>
        <v>0</v>
      </c>
      <c r="J169" s="23">
        <f>SUM(J170:J172)</f>
        <v>0</v>
      </c>
      <c r="K169" s="23">
        <f>SUM(K170:K172)</f>
        <v>0</v>
      </c>
      <c r="L169" s="55" t="s">
        <v>257</v>
      </c>
      <c r="M169" s="55"/>
      <c r="N169" s="55" t="s">
        <v>233</v>
      </c>
    </row>
    <row r="170" spans="1:14" ht="17.45" customHeight="1" x14ac:dyDescent="0.25">
      <c r="A170" s="78"/>
      <c r="B170" s="97"/>
      <c r="C170" s="76"/>
      <c r="D170" s="48" t="s">
        <v>1</v>
      </c>
      <c r="E170" s="46">
        <f t="shared" si="14"/>
        <v>0</v>
      </c>
      <c r="F170" s="23"/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55"/>
      <c r="M170" s="55"/>
      <c r="N170" s="55"/>
    </row>
    <row r="171" spans="1:14" ht="17.45" customHeight="1" x14ac:dyDescent="0.25">
      <c r="A171" s="78"/>
      <c r="B171" s="97"/>
      <c r="C171" s="76"/>
      <c r="D171" s="48" t="s">
        <v>2</v>
      </c>
      <c r="E171" s="46">
        <f t="shared" si="14"/>
        <v>0</v>
      </c>
      <c r="F171" s="23"/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55"/>
      <c r="M171" s="55"/>
      <c r="N171" s="55"/>
    </row>
    <row r="172" spans="1:14" ht="17.45" customHeight="1" x14ac:dyDescent="0.25">
      <c r="A172" s="78"/>
      <c r="B172" s="97"/>
      <c r="C172" s="76"/>
      <c r="D172" s="48" t="s">
        <v>3</v>
      </c>
      <c r="E172" s="46">
        <f t="shared" si="14"/>
        <v>0</v>
      </c>
      <c r="F172" s="23"/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55"/>
      <c r="M172" s="55"/>
      <c r="N172" s="55"/>
    </row>
    <row r="173" spans="1:14" ht="17.45" customHeight="1" x14ac:dyDescent="0.25">
      <c r="A173" s="78"/>
      <c r="B173" s="97"/>
      <c r="C173" s="76"/>
      <c r="D173" s="48" t="s">
        <v>4</v>
      </c>
      <c r="E173" s="46">
        <f t="shared" si="14"/>
        <v>0</v>
      </c>
      <c r="F173" s="23"/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55"/>
      <c r="M173" s="55"/>
      <c r="N173" s="55"/>
    </row>
    <row r="174" spans="1:14" ht="19.149999999999999" customHeight="1" x14ac:dyDescent="0.25">
      <c r="A174" s="78" t="s">
        <v>99</v>
      </c>
      <c r="B174" s="79" t="s">
        <v>168</v>
      </c>
      <c r="C174" s="76" t="s">
        <v>125</v>
      </c>
      <c r="D174" s="47" t="s">
        <v>9</v>
      </c>
      <c r="E174" s="46">
        <f t="shared" si="14"/>
        <v>31727.732929999998</v>
      </c>
      <c r="F174" s="23"/>
      <c r="G174" s="23">
        <f>SUM(G175:G177)</f>
        <v>0</v>
      </c>
      <c r="H174" s="23">
        <f>SUM(H175:H177)</f>
        <v>0</v>
      </c>
      <c r="I174" s="23">
        <f>SUM(I175:I177)</f>
        <v>0</v>
      </c>
      <c r="J174" s="23">
        <f>SUM(J175:J177)</f>
        <v>0</v>
      </c>
      <c r="K174" s="23">
        <f>SUM(K175:K177)</f>
        <v>31727.732929999998</v>
      </c>
      <c r="L174" s="55" t="s">
        <v>256</v>
      </c>
      <c r="M174" s="55"/>
      <c r="N174" s="55" t="s">
        <v>249</v>
      </c>
    </row>
    <row r="175" spans="1:14" ht="19.149999999999999" customHeight="1" x14ac:dyDescent="0.25">
      <c r="A175" s="78"/>
      <c r="B175" s="79"/>
      <c r="C175" s="76"/>
      <c r="D175" s="48" t="s">
        <v>1</v>
      </c>
      <c r="E175" s="46">
        <f t="shared" si="14"/>
        <v>0</v>
      </c>
      <c r="F175" s="23"/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55"/>
      <c r="M175" s="55"/>
      <c r="N175" s="55"/>
    </row>
    <row r="176" spans="1:14" ht="19.149999999999999" customHeight="1" x14ac:dyDescent="0.25">
      <c r="A176" s="78"/>
      <c r="B176" s="79"/>
      <c r="C176" s="76"/>
      <c r="D176" s="48" t="s">
        <v>2</v>
      </c>
      <c r="E176" s="46">
        <f t="shared" si="14"/>
        <v>0</v>
      </c>
      <c r="F176" s="23"/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55"/>
      <c r="M176" s="55"/>
      <c r="N176" s="55"/>
    </row>
    <row r="177" spans="1:14" ht="19.149999999999999" customHeight="1" x14ac:dyDescent="0.25">
      <c r="A177" s="78"/>
      <c r="B177" s="79"/>
      <c r="C177" s="76"/>
      <c r="D177" s="48" t="s">
        <v>3</v>
      </c>
      <c r="E177" s="46">
        <f t="shared" ref="E177:E240" si="15">SUM(G177:K177)</f>
        <v>31727.732929999998</v>
      </c>
      <c r="F177" s="23"/>
      <c r="G177" s="23">
        <v>0</v>
      </c>
      <c r="H177" s="23">
        <v>0</v>
      </c>
      <c r="I177" s="49">
        <v>0</v>
      </c>
      <c r="J177" s="23">
        <v>0</v>
      </c>
      <c r="K177" s="23">
        <v>31727.732929999998</v>
      </c>
      <c r="L177" s="55"/>
      <c r="M177" s="55"/>
      <c r="N177" s="55"/>
    </row>
    <row r="178" spans="1:14" ht="40.15" customHeight="1" x14ac:dyDescent="0.25">
      <c r="A178" s="78"/>
      <c r="B178" s="79"/>
      <c r="C178" s="76"/>
      <c r="D178" s="48" t="s">
        <v>4</v>
      </c>
      <c r="E178" s="46">
        <f t="shared" si="15"/>
        <v>0</v>
      </c>
      <c r="F178" s="23"/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55"/>
      <c r="M178" s="55"/>
      <c r="N178" s="55"/>
    </row>
    <row r="179" spans="1:14" ht="46.5" customHeight="1" x14ac:dyDescent="0.25">
      <c r="A179" s="78" t="s">
        <v>100</v>
      </c>
      <c r="B179" s="79" t="s">
        <v>191</v>
      </c>
      <c r="C179" s="76" t="s">
        <v>213</v>
      </c>
      <c r="D179" s="47" t="s">
        <v>9</v>
      </c>
      <c r="E179" s="46">
        <f t="shared" si="15"/>
        <v>4653.1000000000004</v>
      </c>
      <c r="F179" s="23"/>
      <c r="G179" s="23">
        <f>SUM(G180:G182)</f>
        <v>2326.5500000000002</v>
      </c>
      <c r="H179" s="23">
        <f>SUM(H180:H182)</f>
        <v>2326.5500000000002</v>
      </c>
      <c r="I179" s="23">
        <f>SUM(I180:I182)</f>
        <v>0</v>
      </c>
      <c r="J179" s="23">
        <f>SUM(J180:J182)</f>
        <v>0</v>
      </c>
      <c r="K179" s="23">
        <f>SUM(K180:K182)</f>
        <v>0</v>
      </c>
      <c r="L179" s="55" t="s">
        <v>256</v>
      </c>
      <c r="M179" s="55"/>
      <c r="N179" s="55"/>
    </row>
    <row r="180" spans="1:14" ht="46.5" customHeight="1" x14ac:dyDescent="0.25">
      <c r="A180" s="78"/>
      <c r="B180" s="79"/>
      <c r="C180" s="76"/>
      <c r="D180" s="48" t="s">
        <v>1</v>
      </c>
      <c r="E180" s="46">
        <f t="shared" si="15"/>
        <v>0</v>
      </c>
      <c r="F180" s="23"/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55"/>
      <c r="M180" s="55"/>
      <c r="N180" s="55"/>
    </row>
    <row r="181" spans="1:14" ht="41.25" customHeight="1" x14ac:dyDescent="0.25">
      <c r="A181" s="78"/>
      <c r="B181" s="79"/>
      <c r="C181" s="76"/>
      <c r="D181" s="48" t="s">
        <v>2</v>
      </c>
      <c r="E181" s="46">
        <f t="shared" si="15"/>
        <v>0</v>
      </c>
      <c r="F181" s="23"/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55"/>
      <c r="M181" s="55"/>
      <c r="N181" s="55"/>
    </row>
    <row r="182" spans="1:14" ht="39" customHeight="1" x14ac:dyDescent="0.25">
      <c r="A182" s="78"/>
      <c r="B182" s="79"/>
      <c r="C182" s="76"/>
      <c r="D182" s="48" t="s">
        <v>3</v>
      </c>
      <c r="E182" s="46">
        <f t="shared" si="15"/>
        <v>4653.1000000000004</v>
      </c>
      <c r="F182" s="23"/>
      <c r="G182" s="23">
        <v>2326.5500000000002</v>
      </c>
      <c r="H182" s="23">
        <v>2326.5500000000002</v>
      </c>
      <c r="I182" s="23">
        <v>0</v>
      </c>
      <c r="J182" s="23">
        <v>0</v>
      </c>
      <c r="K182" s="23">
        <v>0</v>
      </c>
      <c r="L182" s="55"/>
      <c r="M182" s="55"/>
      <c r="N182" s="55"/>
    </row>
    <row r="183" spans="1:14" ht="38.450000000000003" customHeight="1" x14ac:dyDescent="0.25">
      <c r="A183" s="78"/>
      <c r="B183" s="79"/>
      <c r="C183" s="76"/>
      <c r="D183" s="48" t="s">
        <v>4</v>
      </c>
      <c r="E183" s="46">
        <f t="shared" si="15"/>
        <v>0</v>
      </c>
      <c r="F183" s="23"/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55"/>
      <c r="M183" s="55"/>
      <c r="N183" s="55"/>
    </row>
    <row r="184" spans="1:14" ht="25.5" customHeight="1" x14ac:dyDescent="0.25">
      <c r="A184" s="78" t="s">
        <v>170</v>
      </c>
      <c r="B184" s="79" t="s">
        <v>171</v>
      </c>
      <c r="C184" s="76" t="s">
        <v>172</v>
      </c>
      <c r="D184" s="47" t="s">
        <v>9</v>
      </c>
      <c r="E184" s="46">
        <f t="shared" si="15"/>
        <v>170</v>
      </c>
      <c r="F184" s="23"/>
      <c r="G184" s="23">
        <f>SUM(G185:G188)</f>
        <v>170</v>
      </c>
      <c r="H184" s="23">
        <f>SUM(H185:H188)</f>
        <v>0</v>
      </c>
      <c r="I184" s="23">
        <f>SUM(I185:I188)</f>
        <v>0</v>
      </c>
      <c r="J184" s="23">
        <f>SUM(J185:J188)</f>
        <v>0</v>
      </c>
      <c r="K184" s="23">
        <f>SUM(K185:K188)</f>
        <v>0</v>
      </c>
      <c r="L184" s="55" t="s">
        <v>257</v>
      </c>
      <c r="M184" s="55"/>
      <c r="N184" s="55" t="s">
        <v>248</v>
      </c>
    </row>
    <row r="185" spans="1:14" ht="26.25" customHeight="1" x14ac:dyDescent="0.25">
      <c r="A185" s="78"/>
      <c r="B185" s="79"/>
      <c r="C185" s="76"/>
      <c r="D185" s="48" t="s">
        <v>1</v>
      </c>
      <c r="E185" s="46">
        <f t="shared" si="15"/>
        <v>0</v>
      </c>
      <c r="F185" s="23"/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55"/>
      <c r="M185" s="55"/>
      <c r="N185" s="55"/>
    </row>
    <row r="186" spans="1:14" ht="24" customHeight="1" x14ac:dyDescent="0.25">
      <c r="A186" s="78"/>
      <c r="B186" s="79"/>
      <c r="C186" s="76"/>
      <c r="D186" s="48" t="s">
        <v>2</v>
      </c>
      <c r="E186" s="46">
        <f t="shared" si="15"/>
        <v>0</v>
      </c>
      <c r="F186" s="23"/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55"/>
      <c r="M186" s="55"/>
      <c r="N186" s="55"/>
    </row>
    <row r="187" spans="1:14" ht="25.5" customHeight="1" x14ac:dyDescent="0.25">
      <c r="A187" s="78"/>
      <c r="B187" s="79"/>
      <c r="C187" s="76"/>
      <c r="D187" s="48" t="s">
        <v>3</v>
      </c>
      <c r="E187" s="46">
        <f t="shared" si="15"/>
        <v>170</v>
      </c>
      <c r="F187" s="23"/>
      <c r="G187" s="23">
        <v>170</v>
      </c>
      <c r="H187" s="23">
        <v>0</v>
      </c>
      <c r="I187" s="23">
        <v>0</v>
      </c>
      <c r="J187" s="23">
        <v>0</v>
      </c>
      <c r="K187" s="23">
        <v>0</v>
      </c>
      <c r="L187" s="55"/>
      <c r="M187" s="55"/>
      <c r="N187" s="55"/>
    </row>
    <row r="188" spans="1:14" ht="25.5" customHeight="1" x14ac:dyDescent="0.25">
      <c r="A188" s="78"/>
      <c r="B188" s="79"/>
      <c r="C188" s="76"/>
      <c r="D188" s="48" t="s">
        <v>4</v>
      </c>
      <c r="E188" s="46">
        <f t="shared" si="15"/>
        <v>0</v>
      </c>
      <c r="F188" s="23"/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55"/>
      <c r="M188" s="55"/>
      <c r="N188" s="55"/>
    </row>
    <row r="189" spans="1:14" ht="25.5" customHeight="1" x14ac:dyDescent="0.25">
      <c r="A189" s="78" t="s">
        <v>174</v>
      </c>
      <c r="B189" s="79" t="s">
        <v>173</v>
      </c>
      <c r="C189" s="76" t="s">
        <v>175</v>
      </c>
      <c r="D189" s="47" t="s">
        <v>9</v>
      </c>
      <c r="E189" s="46">
        <f t="shared" si="15"/>
        <v>370</v>
      </c>
      <c r="F189" s="23"/>
      <c r="G189" s="23">
        <f>SUM(G190:G193)</f>
        <v>370</v>
      </c>
      <c r="H189" s="23">
        <f>SUM(H190:H193)</f>
        <v>0</v>
      </c>
      <c r="I189" s="23">
        <f>SUM(I190:I193)</f>
        <v>0</v>
      </c>
      <c r="J189" s="23">
        <f>SUM(J190:J193)</f>
        <v>0</v>
      </c>
      <c r="K189" s="23">
        <f>SUM(K190:K193)</f>
        <v>0</v>
      </c>
      <c r="L189" s="55" t="s">
        <v>257</v>
      </c>
      <c r="M189" s="55"/>
      <c r="N189" s="55" t="s">
        <v>248</v>
      </c>
    </row>
    <row r="190" spans="1:14" ht="25.5" customHeight="1" x14ac:dyDescent="0.25">
      <c r="A190" s="78"/>
      <c r="B190" s="79"/>
      <c r="C190" s="76"/>
      <c r="D190" s="48" t="s">
        <v>1</v>
      </c>
      <c r="E190" s="46">
        <f t="shared" si="15"/>
        <v>0</v>
      </c>
      <c r="F190" s="23"/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55"/>
      <c r="M190" s="55"/>
      <c r="N190" s="55"/>
    </row>
    <row r="191" spans="1:14" ht="25.5" customHeight="1" x14ac:dyDescent="0.25">
      <c r="A191" s="78"/>
      <c r="B191" s="79"/>
      <c r="C191" s="76"/>
      <c r="D191" s="48" t="s">
        <v>2</v>
      </c>
      <c r="E191" s="46">
        <f t="shared" si="15"/>
        <v>0</v>
      </c>
      <c r="F191" s="23"/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55"/>
      <c r="M191" s="55"/>
      <c r="N191" s="55"/>
    </row>
    <row r="192" spans="1:14" ht="25.5" customHeight="1" x14ac:dyDescent="0.25">
      <c r="A192" s="78"/>
      <c r="B192" s="79"/>
      <c r="C192" s="76"/>
      <c r="D192" s="48" t="s">
        <v>3</v>
      </c>
      <c r="E192" s="46">
        <f t="shared" si="15"/>
        <v>370</v>
      </c>
      <c r="F192" s="23"/>
      <c r="G192" s="23">
        <v>370</v>
      </c>
      <c r="H192" s="23">
        <v>0</v>
      </c>
      <c r="I192" s="23">
        <v>0</v>
      </c>
      <c r="J192" s="23">
        <v>0</v>
      </c>
      <c r="K192" s="23">
        <v>0</v>
      </c>
      <c r="L192" s="55"/>
      <c r="M192" s="55"/>
      <c r="N192" s="55"/>
    </row>
    <row r="193" spans="1:14" ht="25.5" customHeight="1" x14ac:dyDescent="0.25">
      <c r="A193" s="78"/>
      <c r="B193" s="79"/>
      <c r="C193" s="76"/>
      <c r="D193" s="48" t="s">
        <v>4</v>
      </c>
      <c r="E193" s="46">
        <f t="shared" si="15"/>
        <v>0</v>
      </c>
      <c r="F193" s="23"/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55"/>
      <c r="M193" s="55"/>
      <c r="N193" s="55"/>
    </row>
    <row r="194" spans="1:14" ht="25.5" customHeight="1" x14ac:dyDescent="0.25">
      <c r="A194" s="78" t="s">
        <v>259</v>
      </c>
      <c r="B194" s="79" t="s">
        <v>177</v>
      </c>
      <c r="C194" s="76" t="s">
        <v>178</v>
      </c>
      <c r="D194" s="47" t="s">
        <v>9</v>
      </c>
      <c r="E194" s="46">
        <f t="shared" si="15"/>
        <v>232.10599999999999</v>
      </c>
      <c r="F194" s="23"/>
      <c r="G194" s="23">
        <f>SUM(G195:G198)</f>
        <v>232.10599999999999</v>
      </c>
      <c r="H194" s="23">
        <f>SUM(H195:H198)</f>
        <v>0</v>
      </c>
      <c r="I194" s="23">
        <f>SUM(I195:I198)</f>
        <v>0</v>
      </c>
      <c r="J194" s="23">
        <f>SUM(J195:J198)</f>
        <v>0</v>
      </c>
      <c r="K194" s="23">
        <f>SUM(K195:K198)</f>
        <v>0</v>
      </c>
      <c r="L194" s="55" t="s">
        <v>43</v>
      </c>
      <c r="M194" s="55"/>
      <c r="N194" s="55" t="s">
        <v>247</v>
      </c>
    </row>
    <row r="195" spans="1:14" ht="25.5" customHeight="1" x14ac:dyDescent="0.25">
      <c r="A195" s="78"/>
      <c r="B195" s="79"/>
      <c r="C195" s="76"/>
      <c r="D195" s="48" t="s">
        <v>1</v>
      </c>
      <c r="E195" s="46">
        <f t="shared" si="15"/>
        <v>0</v>
      </c>
      <c r="F195" s="23"/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55"/>
      <c r="M195" s="55"/>
      <c r="N195" s="55"/>
    </row>
    <row r="196" spans="1:14" ht="25.5" customHeight="1" x14ac:dyDescent="0.25">
      <c r="A196" s="78"/>
      <c r="B196" s="79"/>
      <c r="C196" s="76"/>
      <c r="D196" s="48" t="s">
        <v>2</v>
      </c>
      <c r="E196" s="46">
        <f t="shared" si="15"/>
        <v>0</v>
      </c>
      <c r="F196" s="23"/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55"/>
      <c r="M196" s="55"/>
      <c r="N196" s="55"/>
    </row>
    <row r="197" spans="1:14" ht="25.5" customHeight="1" x14ac:dyDescent="0.25">
      <c r="A197" s="78"/>
      <c r="B197" s="79"/>
      <c r="C197" s="76"/>
      <c r="D197" s="48" t="s">
        <v>3</v>
      </c>
      <c r="E197" s="46">
        <f t="shared" si="15"/>
        <v>232.10599999999999</v>
      </c>
      <c r="F197" s="23"/>
      <c r="G197" s="23">
        <v>232.10599999999999</v>
      </c>
      <c r="H197" s="23">
        <v>0</v>
      </c>
      <c r="I197" s="23">
        <v>0</v>
      </c>
      <c r="J197" s="23">
        <v>0</v>
      </c>
      <c r="K197" s="23">
        <v>0</v>
      </c>
      <c r="L197" s="55"/>
      <c r="M197" s="55"/>
      <c r="N197" s="55"/>
    </row>
    <row r="198" spans="1:14" ht="25.5" customHeight="1" x14ac:dyDescent="0.25">
      <c r="A198" s="78"/>
      <c r="B198" s="79"/>
      <c r="C198" s="76"/>
      <c r="D198" s="48" t="s">
        <v>4</v>
      </c>
      <c r="E198" s="46">
        <f t="shared" si="15"/>
        <v>0</v>
      </c>
      <c r="F198" s="23"/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55"/>
      <c r="M198" s="55"/>
      <c r="N198" s="55"/>
    </row>
    <row r="199" spans="1:14" ht="25.5" customHeight="1" x14ac:dyDescent="0.25">
      <c r="A199" s="78" t="s">
        <v>176</v>
      </c>
      <c r="B199" s="79" t="s">
        <v>179</v>
      </c>
      <c r="C199" s="76" t="s">
        <v>181</v>
      </c>
      <c r="D199" s="47" t="s">
        <v>9</v>
      </c>
      <c r="E199" s="46">
        <f>SUM(G199:K199)</f>
        <v>1643.51585</v>
      </c>
      <c r="F199" s="23"/>
      <c r="G199" s="23">
        <f>SUM(G200:G203)</f>
        <v>100</v>
      </c>
      <c r="H199" s="23">
        <f>SUM(H200:H203)</f>
        <v>0</v>
      </c>
      <c r="I199" s="23">
        <f>SUM(I200:I203)</f>
        <v>0</v>
      </c>
      <c r="J199" s="23">
        <f>SUM(J200:J203)</f>
        <v>0</v>
      </c>
      <c r="K199" s="23">
        <f>SUM(K200:K203)</f>
        <v>1543.51585</v>
      </c>
      <c r="L199" s="55" t="s">
        <v>268</v>
      </c>
      <c r="M199" s="55"/>
      <c r="N199" s="55" t="s">
        <v>241</v>
      </c>
    </row>
    <row r="200" spans="1:14" ht="25.5" customHeight="1" x14ac:dyDescent="0.25">
      <c r="A200" s="78"/>
      <c r="B200" s="79"/>
      <c r="C200" s="76"/>
      <c r="D200" s="48" t="s">
        <v>1</v>
      </c>
      <c r="E200" s="46">
        <f t="shared" si="15"/>
        <v>0</v>
      </c>
      <c r="F200" s="23"/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55"/>
      <c r="M200" s="55"/>
      <c r="N200" s="55"/>
    </row>
    <row r="201" spans="1:14" ht="25.5" customHeight="1" x14ac:dyDescent="0.25">
      <c r="A201" s="78"/>
      <c r="B201" s="79"/>
      <c r="C201" s="76"/>
      <c r="D201" s="48" t="s">
        <v>2</v>
      </c>
      <c r="E201" s="46">
        <f t="shared" si="15"/>
        <v>0</v>
      </c>
      <c r="F201" s="23"/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55"/>
      <c r="M201" s="55"/>
      <c r="N201" s="55"/>
    </row>
    <row r="202" spans="1:14" ht="25.5" customHeight="1" x14ac:dyDescent="0.25">
      <c r="A202" s="78"/>
      <c r="B202" s="79"/>
      <c r="C202" s="76"/>
      <c r="D202" s="48" t="s">
        <v>3</v>
      </c>
      <c r="E202" s="46">
        <f t="shared" si="15"/>
        <v>1643.51585</v>
      </c>
      <c r="F202" s="23"/>
      <c r="G202" s="23">
        <v>100</v>
      </c>
      <c r="H202" s="23">
        <v>0</v>
      </c>
      <c r="I202" s="23">
        <v>0</v>
      </c>
      <c r="J202" s="23">
        <v>0</v>
      </c>
      <c r="K202" s="23">
        <v>1543.51585</v>
      </c>
      <c r="L202" s="55"/>
      <c r="M202" s="55"/>
      <c r="N202" s="55"/>
    </row>
    <row r="203" spans="1:14" ht="25.5" customHeight="1" x14ac:dyDescent="0.25">
      <c r="A203" s="78"/>
      <c r="B203" s="79"/>
      <c r="C203" s="76"/>
      <c r="D203" s="48" t="s">
        <v>4</v>
      </c>
      <c r="E203" s="46">
        <f t="shared" si="15"/>
        <v>0</v>
      </c>
      <c r="F203" s="23"/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55"/>
      <c r="M203" s="55"/>
      <c r="N203" s="55"/>
    </row>
    <row r="204" spans="1:14" ht="25.5" customHeight="1" x14ac:dyDescent="0.25">
      <c r="A204" s="78" t="s">
        <v>180</v>
      </c>
      <c r="B204" s="79" t="s">
        <v>182</v>
      </c>
      <c r="C204" s="76" t="s">
        <v>184</v>
      </c>
      <c r="D204" s="47" t="s">
        <v>9</v>
      </c>
      <c r="E204" s="46">
        <f t="shared" si="15"/>
        <v>3283.55204</v>
      </c>
      <c r="F204" s="23"/>
      <c r="G204" s="23">
        <f>SUM(G205:G208)</f>
        <v>200</v>
      </c>
      <c r="H204" s="23">
        <f>SUM(H205:H208)</f>
        <v>0</v>
      </c>
      <c r="I204" s="23">
        <f>SUM(I205:I208)</f>
        <v>0</v>
      </c>
      <c r="J204" s="23">
        <f>SUM(J205:J208)</f>
        <v>0</v>
      </c>
      <c r="K204" s="23">
        <f>SUM(K205:K208)</f>
        <v>3083.55204</v>
      </c>
      <c r="L204" s="55" t="s">
        <v>268</v>
      </c>
      <c r="M204" s="55"/>
      <c r="N204" s="55" t="s">
        <v>242</v>
      </c>
    </row>
    <row r="205" spans="1:14" ht="25.5" customHeight="1" x14ac:dyDescent="0.25">
      <c r="A205" s="78"/>
      <c r="B205" s="79"/>
      <c r="C205" s="76"/>
      <c r="D205" s="48" t="s">
        <v>1</v>
      </c>
      <c r="E205" s="46">
        <f t="shared" si="15"/>
        <v>0</v>
      </c>
      <c r="F205" s="23"/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55"/>
      <c r="M205" s="55"/>
      <c r="N205" s="55"/>
    </row>
    <row r="206" spans="1:14" ht="25.5" customHeight="1" x14ac:dyDescent="0.25">
      <c r="A206" s="78"/>
      <c r="B206" s="79"/>
      <c r="C206" s="76"/>
      <c r="D206" s="48" t="s">
        <v>2</v>
      </c>
      <c r="E206" s="46">
        <f t="shared" si="15"/>
        <v>0</v>
      </c>
      <c r="F206" s="23"/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55"/>
      <c r="M206" s="55"/>
      <c r="N206" s="55"/>
    </row>
    <row r="207" spans="1:14" ht="25.5" customHeight="1" x14ac:dyDescent="0.25">
      <c r="A207" s="78"/>
      <c r="B207" s="79"/>
      <c r="C207" s="76"/>
      <c r="D207" s="48" t="s">
        <v>3</v>
      </c>
      <c r="E207" s="46">
        <f t="shared" si="15"/>
        <v>3283.55204</v>
      </c>
      <c r="F207" s="23"/>
      <c r="G207" s="23">
        <v>200</v>
      </c>
      <c r="H207" s="23">
        <v>0</v>
      </c>
      <c r="I207" s="23">
        <v>0</v>
      </c>
      <c r="J207" s="23">
        <v>0</v>
      </c>
      <c r="K207" s="23">
        <v>3083.55204</v>
      </c>
      <c r="L207" s="55"/>
      <c r="M207" s="55"/>
      <c r="N207" s="55"/>
    </row>
    <row r="208" spans="1:14" ht="25.5" customHeight="1" x14ac:dyDescent="0.25">
      <c r="A208" s="78"/>
      <c r="B208" s="79"/>
      <c r="C208" s="76"/>
      <c r="D208" s="48" t="s">
        <v>4</v>
      </c>
      <c r="E208" s="46">
        <f t="shared" si="15"/>
        <v>0</v>
      </c>
      <c r="F208" s="23"/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55"/>
      <c r="M208" s="55"/>
      <c r="N208" s="55"/>
    </row>
    <row r="209" spans="1:14" ht="34.15" customHeight="1" x14ac:dyDescent="0.25">
      <c r="A209" s="78" t="s">
        <v>183</v>
      </c>
      <c r="B209" s="79" t="s">
        <v>185</v>
      </c>
      <c r="C209" s="76" t="s">
        <v>187</v>
      </c>
      <c r="D209" s="47" t="s">
        <v>9</v>
      </c>
      <c r="E209" s="46">
        <f t="shared" si="15"/>
        <v>240</v>
      </c>
      <c r="F209" s="23"/>
      <c r="G209" s="23">
        <f>SUM(G210:G213)</f>
        <v>240</v>
      </c>
      <c r="H209" s="23">
        <f>SUM(H210:H213)</f>
        <v>0</v>
      </c>
      <c r="I209" s="23">
        <f>SUM(I210:I213)</f>
        <v>0</v>
      </c>
      <c r="J209" s="23">
        <f>SUM(J210:J213)</f>
        <v>0</v>
      </c>
      <c r="K209" s="23">
        <f>SUM(K210:K213)</f>
        <v>0</v>
      </c>
      <c r="L209" s="55" t="s">
        <v>257</v>
      </c>
      <c r="M209" s="55"/>
      <c r="N209" s="139" t="s">
        <v>243</v>
      </c>
    </row>
    <row r="210" spans="1:14" ht="34.15" customHeight="1" x14ac:dyDescent="0.25">
      <c r="A210" s="78"/>
      <c r="B210" s="79"/>
      <c r="C210" s="76"/>
      <c r="D210" s="48" t="s">
        <v>1</v>
      </c>
      <c r="E210" s="46">
        <f t="shared" si="15"/>
        <v>0</v>
      </c>
      <c r="F210" s="23"/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55"/>
      <c r="M210" s="55"/>
      <c r="N210" s="140"/>
    </row>
    <row r="211" spans="1:14" ht="34.15" customHeight="1" x14ac:dyDescent="0.25">
      <c r="A211" s="78"/>
      <c r="B211" s="79"/>
      <c r="C211" s="76"/>
      <c r="D211" s="48" t="s">
        <v>2</v>
      </c>
      <c r="E211" s="46">
        <f t="shared" si="15"/>
        <v>0</v>
      </c>
      <c r="F211" s="23"/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55"/>
      <c r="M211" s="55"/>
      <c r="N211" s="140"/>
    </row>
    <row r="212" spans="1:14" ht="34.15" customHeight="1" x14ac:dyDescent="0.25">
      <c r="A212" s="78"/>
      <c r="B212" s="79"/>
      <c r="C212" s="76"/>
      <c r="D212" s="48" t="s">
        <v>3</v>
      </c>
      <c r="E212" s="46">
        <f t="shared" si="15"/>
        <v>240</v>
      </c>
      <c r="F212" s="23"/>
      <c r="G212" s="23">
        <v>240</v>
      </c>
      <c r="H212" s="23">
        <v>0</v>
      </c>
      <c r="I212" s="23">
        <v>0</v>
      </c>
      <c r="J212" s="23">
        <v>0</v>
      </c>
      <c r="K212" s="23">
        <v>0</v>
      </c>
      <c r="L212" s="55"/>
      <c r="M212" s="55"/>
      <c r="N212" s="140"/>
    </row>
    <row r="213" spans="1:14" ht="34.15" customHeight="1" x14ac:dyDescent="0.25">
      <c r="A213" s="78"/>
      <c r="B213" s="79"/>
      <c r="C213" s="76"/>
      <c r="D213" s="48" t="s">
        <v>4</v>
      </c>
      <c r="E213" s="46">
        <f t="shared" si="15"/>
        <v>0</v>
      </c>
      <c r="F213" s="23"/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55"/>
      <c r="M213" s="55"/>
      <c r="N213" s="141"/>
    </row>
    <row r="214" spans="1:14" ht="34.15" customHeight="1" x14ac:dyDescent="0.25">
      <c r="A214" s="78" t="s">
        <v>186</v>
      </c>
      <c r="B214" s="79" t="s">
        <v>189</v>
      </c>
      <c r="C214" s="76" t="s">
        <v>190</v>
      </c>
      <c r="D214" s="47" t="s">
        <v>9</v>
      </c>
      <c r="E214" s="46">
        <f t="shared" si="15"/>
        <v>180</v>
      </c>
      <c r="F214" s="23"/>
      <c r="G214" s="23">
        <f>SUM(G215:G218)</f>
        <v>180</v>
      </c>
      <c r="H214" s="23">
        <f>SUM(H215:H218)</f>
        <v>0</v>
      </c>
      <c r="I214" s="23">
        <f>SUM(I215:I218)</f>
        <v>0</v>
      </c>
      <c r="J214" s="23">
        <f>SUM(J215:J218)</f>
        <v>0</v>
      </c>
      <c r="K214" s="23">
        <f>SUM(K215:K218)</f>
        <v>0</v>
      </c>
      <c r="L214" s="55" t="s">
        <v>257</v>
      </c>
      <c r="M214" s="55"/>
      <c r="N214" s="55" t="s">
        <v>244</v>
      </c>
    </row>
    <row r="215" spans="1:14" ht="34.15" customHeight="1" x14ac:dyDescent="0.25">
      <c r="A215" s="78"/>
      <c r="B215" s="79"/>
      <c r="C215" s="76"/>
      <c r="D215" s="48" t="s">
        <v>1</v>
      </c>
      <c r="E215" s="46">
        <f t="shared" si="15"/>
        <v>0</v>
      </c>
      <c r="F215" s="23"/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55"/>
      <c r="M215" s="55"/>
      <c r="N215" s="55"/>
    </row>
    <row r="216" spans="1:14" ht="34.15" customHeight="1" x14ac:dyDescent="0.25">
      <c r="A216" s="78"/>
      <c r="B216" s="79"/>
      <c r="C216" s="76"/>
      <c r="D216" s="48" t="s">
        <v>2</v>
      </c>
      <c r="E216" s="46">
        <f t="shared" si="15"/>
        <v>0</v>
      </c>
      <c r="F216" s="23"/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55"/>
      <c r="M216" s="55"/>
      <c r="N216" s="55"/>
    </row>
    <row r="217" spans="1:14" ht="34.15" customHeight="1" x14ac:dyDescent="0.25">
      <c r="A217" s="78"/>
      <c r="B217" s="79"/>
      <c r="C217" s="76"/>
      <c r="D217" s="48" t="s">
        <v>3</v>
      </c>
      <c r="E217" s="46">
        <f t="shared" si="15"/>
        <v>180</v>
      </c>
      <c r="F217" s="23"/>
      <c r="G217" s="23">
        <v>180</v>
      </c>
      <c r="H217" s="23">
        <v>0</v>
      </c>
      <c r="I217" s="23">
        <v>0</v>
      </c>
      <c r="J217" s="23">
        <v>0</v>
      </c>
      <c r="K217" s="23">
        <v>0</v>
      </c>
      <c r="L217" s="55"/>
      <c r="M217" s="55"/>
      <c r="N217" s="55"/>
    </row>
    <row r="218" spans="1:14" ht="34.15" customHeight="1" x14ac:dyDescent="0.25">
      <c r="A218" s="78"/>
      <c r="B218" s="79"/>
      <c r="C218" s="76"/>
      <c r="D218" s="48" t="s">
        <v>4</v>
      </c>
      <c r="E218" s="46">
        <f t="shared" si="15"/>
        <v>0</v>
      </c>
      <c r="F218" s="23"/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55"/>
      <c r="M218" s="55"/>
      <c r="N218" s="55"/>
    </row>
    <row r="219" spans="1:14" ht="34.15" customHeight="1" x14ac:dyDescent="0.25">
      <c r="A219" s="78" t="s">
        <v>188</v>
      </c>
      <c r="B219" s="79" t="s">
        <v>269</v>
      </c>
      <c r="C219" s="76" t="s">
        <v>196</v>
      </c>
      <c r="D219" s="47" t="s">
        <v>9</v>
      </c>
      <c r="E219" s="46">
        <f t="shared" si="15"/>
        <v>1887.14</v>
      </c>
      <c r="F219" s="23"/>
      <c r="G219" s="23">
        <f>SUM(G220:G223)</f>
        <v>1887.14</v>
      </c>
      <c r="H219" s="23">
        <f>SUM(H220:H223)</f>
        <v>0</v>
      </c>
      <c r="I219" s="23">
        <f>SUM(I220:I223)</f>
        <v>0</v>
      </c>
      <c r="J219" s="23">
        <f>SUM(J220:J223)</f>
        <v>0</v>
      </c>
      <c r="K219" s="23">
        <f>SUM(K220:K223)</f>
        <v>0</v>
      </c>
      <c r="L219" s="55" t="s">
        <v>257</v>
      </c>
      <c r="M219" s="55"/>
      <c r="N219" s="55" t="s">
        <v>245</v>
      </c>
    </row>
    <row r="220" spans="1:14" ht="34.15" customHeight="1" x14ac:dyDescent="0.25">
      <c r="A220" s="78"/>
      <c r="B220" s="79"/>
      <c r="C220" s="76"/>
      <c r="D220" s="48" t="s">
        <v>1</v>
      </c>
      <c r="E220" s="46">
        <f t="shared" si="15"/>
        <v>0</v>
      </c>
      <c r="F220" s="23"/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55"/>
      <c r="M220" s="55"/>
      <c r="N220" s="55"/>
    </row>
    <row r="221" spans="1:14" ht="34.15" customHeight="1" x14ac:dyDescent="0.25">
      <c r="A221" s="78"/>
      <c r="B221" s="79"/>
      <c r="C221" s="76"/>
      <c r="D221" s="48" t="s">
        <v>2</v>
      </c>
      <c r="E221" s="46">
        <f t="shared" si="15"/>
        <v>0</v>
      </c>
      <c r="F221" s="23"/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55"/>
      <c r="M221" s="55"/>
      <c r="N221" s="55"/>
    </row>
    <row r="222" spans="1:14" ht="34.15" customHeight="1" x14ac:dyDescent="0.25">
      <c r="A222" s="78"/>
      <c r="B222" s="79"/>
      <c r="C222" s="76"/>
      <c r="D222" s="48" t="s">
        <v>3</v>
      </c>
      <c r="E222" s="46">
        <f t="shared" si="15"/>
        <v>1887.14</v>
      </c>
      <c r="F222" s="23"/>
      <c r="G222" s="23">
        <v>1887.14</v>
      </c>
      <c r="H222" s="23">
        <v>0</v>
      </c>
      <c r="I222" s="23">
        <v>0</v>
      </c>
      <c r="J222" s="23">
        <v>0</v>
      </c>
      <c r="K222" s="23">
        <v>0</v>
      </c>
      <c r="L222" s="55"/>
      <c r="M222" s="55"/>
      <c r="N222" s="55"/>
    </row>
    <row r="223" spans="1:14" ht="34.15" customHeight="1" x14ac:dyDescent="0.25">
      <c r="A223" s="78"/>
      <c r="B223" s="79"/>
      <c r="C223" s="76"/>
      <c r="D223" s="48" t="s">
        <v>4</v>
      </c>
      <c r="E223" s="46">
        <f t="shared" si="15"/>
        <v>0</v>
      </c>
      <c r="F223" s="23"/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55"/>
      <c r="M223" s="55"/>
      <c r="N223" s="55"/>
    </row>
    <row r="224" spans="1:14" ht="34.15" customHeight="1" x14ac:dyDescent="0.25">
      <c r="A224" s="78" t="s">
        <v>192</v>
      </c>
      <c r="B224" s="79" t="s">
        <v>197</v>
      </c>
      <c r="C224" s="76" t="s">
        <v>198</v>
      </c>
      <c r="D224" s="47" t="s">
        <v>9</v>
      </c>
      <c r="E224" s="46">
        <f t="shared" si="15"/>
        <v>190.44800000000001</v>
      </c>
      <c r="F224" s="23"/>
      <c r="G224" s="23">
        <f>SUM(G225:G228)</f>
        <v>190.44800000000001</v>
      </c>
      <c r="H224" s="23">
        <f>SUM(H225:H228)</f>
        <v>0</v>
      </c>
      <c r="I224" s="23">
        <f>SUM(I225:I228)</f>
        <v>0</v>
      </c>
      <c r="J224" s="23">
        <f>SUM(J225:J228)</f>
        <v>0</v>
      </c>
      <c r="K224" s="23">
        <f>SUM(K225:K228)</f>
        <v>0</v>
      </c>
      <c r="L224" s="55" t="s">
        <v>257</v>
      </c>
      <c r="M224" s="55"/>
      <c r="N224" s="55" t="s">
        <v>246</v>
      </c>
    </row>
    <row r="225" spans="1:14" ht="34.15" customHeight="1" x14ac:dyDescent="0.25">
      <c r="A225" s="78"/>
      <c r="B225" s="79"/>
      <c r="C225" s="76"/>
      <c r="D225" s="48" t="s">
        <v>1</v>
      </c>
      <c r="E225" s="46">
        <f t="shared" si="15"/>
        <v>0</v>
      </c>
      <c r="F225" s="23"/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55"/>
      <c r="M225" s="55"/>
      <c r="N225" s="55"/>
    </row>
    <row r="226" spans="1:14" ht="34.15" customHeight="1" x14ac:dyDescent="0.25">
      <c r="A226" s="78"/>
      <c r="B226" s="79"/>
      <c r="C226" s="76"/>
      <c r="D226" s="48" t="s">
        <v>2</v>
      </c>
      <c r="E226" s="46">
        <f t="shared" si="15"/>
        <v>0</v>
      </c>
      <c r="F226" s="23"/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55"/>
      <c r="M226" s="55"/>
      <c r="N226" s="55"/>
    </row>
    <row r="227" spans="1:14" ht="34.15" customHeight="1" x14ac:dyDescent="0.25">
      <c r="A227" s="78"/>
      <c r="B227" s="79"/>
      <c r="C227" s="76"/>
      <c r="D227" s="48" t="s">
        <v>3</v>
      </c>
      <c r="E227" s="46">
        <f t="shared" si="15"/>
        <v>190.44800000000001</v>
      </c>
      <c r="F227" s="23"/>
      <c r="G227" s="23">
        <v>190.44800000000001</v>
      </c>
      <c r="H227" s="23">
        <v>0</v>
      </c>
      <c r="I227" s="23">
        <v>0</v>
      </c>
      <c r="J227" s="23">
        <v>0</v>
      </c>
      <c r="K227" s="23">
        <v>0</v>
      </c>
      <c r="L227" s="55"/>
      <c r="M227" s="55"/>
      <c r="N227" s="55"/>
    </row>
    <row r="228" spans="1:14" ht="34.15" customHeight="1" x14ac:dyDescent="0.25">
      <c r="A228" s="78"/>
      <c r="B228" s="79"/>
      <c r="C228" s="76"/>
      <c r="D228" s="48" t="s">
        <v>4</v>
      </c>
      <c r="E228" s="46">
        <f t="shared" si="15"/>
        <v>0</v>
      </c>
      <c r="F228" s="23"/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55"/>
      <c r="M228" s="55"/>
      <c r="N228" s="55"/>
    </row>
    <row r="229" spans="1:14" ht="34.15" customHeight="1" x14ac:dyDescent="0.25">
      <c r="A229" s="78" t="s">
        <v>193</v>
      </c>
      <c r="B229" s="79" t="s">
        <v>199</v>
      </c>
      <c r="C229" s="76" t="s">
        <v>200</v>
      </c>
      <c r="D229" s="47" t="s">
        <v>9</v>
      </c>
      <c r="E229" s="46">
        <f t="shared" si="15"/>
        <v>200</v>
      </c>
      <c r="F229" s="23"/>
      <c r="G229" s="23">
        <f>SUM(G230:G233)</f>
        <v>200</v>
      </c>
      <c r="H229" s="23">
        <f>SUM(H230:H233)</f>
        <v>0</v>
      </c>
      <c r="I229" s="23">
        <f>SUM(I230:I233)</f>
        <v>0</v>
      </c>
      <c r="J229" s="23">
        <f>SUM(J230:J233)</f>
        <v>0</v>
      </c>
      <c r="K229" s="23">
        <f>SUM(K230:K233)</f>
        <v>0</v>
      </c>
      <c r="L229" s="55" t="s">
        <v>257</v>
      </c>
      <c r="M229" s="55"/>
      <c r="N229" s="55" t="s">
        <v>251</v>
      </c>
    </row>
    <row r="230" spans="1:14" ht="34.15" customHeight="1" x14ac:dyDescent="0.25">
      <c r="A230" s="78"/>
      <c r="B230" s="79"/>
      <c r="C230" s="76"/>
      <c r="D230" s="48" t="s">
        <v>1</v>
      </c>
      <c r="E230" s="46">
        <f t="shared" si="15"/>
        <v>0</v>
      </c>
      <c r="F230" s="23"/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55"/>
      <c r="M230" s="55"/>
      <c r="N230" s="55"/>
    </row>
    <row r="231" spans="1:14" ht="34.15" customHeight="1" x14ac:dyDescent="0.25">
      <c r="A231" s="78"/>
      <c r="B231" s="79"/>
      <c r="C231" s="76"/>
      <c r="D231" s="48" t="s">
        <v>2</v>
      </c>
      <c r="E231" s="46">
        <f t="shared" si="15"/>
        <v>0</v>
      </c>
      <c r="F231" s="23"/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55"/>
      <c r="M231" s="55"/>
      <c r="N231" s="55"/>
    </row>
    <row r="232" spans="1:14" ht="34.15" customHeight="1" x14ac:dyDescent="0.25">
      <c r="A232" s="78"/>
      <c r="B232" s="79"/>
      <c r="C232" s="76"/>
      <c r="D232" s="48" t="s">
        <v>3</v>
      </c>
      <c r="E232" s="46">
        <f t="shared" si="15"/>
        <v>200</v>
      </c>
      <c r="F232" s="23"/>
      <c r="G232" s="23">
        <v>200</v>
      </c>
      <c r="H232" s="23">
        <v>0</v>
      </c>
      <c r="I232" s="23">
        <v>0</v>
      </c>
      <c r="J232" s="23">
        <v>0</v>
      </c>
      <c r="K232" s="23">
        <v>0</v>
      </c>
      <c r="L232" s="55"/>
      <c r="M232" s="55"/>
      <c r="N232" s="55"/>
    </row>
    <row r="233" spans="1:14" ht="34.15" customHeight="1" x14ac:dyDescent="0.25">
      <c r="A233" s="78"/>
      <c r="B233" s="79"/>
      <c r="C233" s="76"/>
      <c r="D233" s="48" t="s">
        <v>4</v>
      </c>
      <c r="E233" s="46">
        <f t="shared" si="15"/>
        <v>0</v>
      </c>
      <c r="F233" s="23"/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55"/>
      <c r="M233" s="55"/>
      <c r="N233" s="55"/>
    </row>
    <row r="234" spans="1:14" ht="34.15" customHeight="1" x14ac:dyDescent="0.25">
      <c r="A234" s="78" t="s">
        <v>194</v>
      </c>
      <c r="B234" s="79" t="s">
        <v>201</v>
      </c>
      <c r="C234" s="76" t="s">
        <v>202</v>
      </c>
      <c r="D234" s="47" t="s">
        <v>9</v>
      </c>
      <c r="E234" s="46">
        <f t="shared" si="15"/>
        <v>40</v>
      </c>
      <c r="F234" s="23"/>
      <c r="G234" s="23">
        <f>SUM(G235:G238)</f>
        <v>40</v>
      </c>
      <c r="H234" s="23">
        <f>SUM(H235:H238)</f>
        <v>0</v>
      </c>
      <c r="I234" s="23">
        <f>SUM(I235:I238)</f>
        <v>0</v>
      </c>
      <c r="J234" s="23">
        <f>SUM(J235:J238)</f>
        <v>0</v>
      </c>
      <c r="K234" s="23">
        <f>SUM(K235:K238)</f>
        <v>0</v>
      </c>
      <c r="L234" s="55" t="s">
        <v>257</v>
      </c>
      <c r="M234" s="55"/>
      <c r="N234" s="55" t="s">
        <v>247</v>
      </c>
    </row>
    <row r="235" spans="1:14" ht="34.15" customHeight="1" x14ac:dyDescent="0.25">
      <c r="A235" s="78"/>
      <c r="B235" s="79"/>
      <c r="C235" s="76"/>
      <c r="D235" s="48" t="s">
        <v>1</v>
      </c>
      <c r="E235" s="46">
        <f t="shared" si="15"/>
        <v>0</v>
      </c>
      <c r="F235" s="23"/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55"/>
      <c r="M235" s="55"/>
      <c r="N235" s="55"/>
    </row>
    <row r="236" spans="1:14" ht="34.15" customHeight="1" x14ac:dyDescent="0.25">
      <c r="A236" s="78"/>
      <c r="B236" s="79"/>
      <c r="C236" s="76"/>
      <c r="D236" s="48" t="s">
        <v>2</v>
      </c>
      <c r="E236" s="46">
        <f t="shared" si="15"/>
        <v>0</v>
      </c>
      <c r="F236" s="23"/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55"/>
      <c r="M236" s="55"/>
      <c r="N236" s="55"/>
    </row>
    <row r="237" spans="1:14" ht="34.15" customHeight="1" x14ac:dyDescent="0.25">
      <c r="A237" s="78"/>
      <c r="B237" s="79"/>
      <c r="C237" s="76"/>
      <c r="D237" s="48" t="s">
        <v>3</v>
      </c>
      <c r="E237" s="46">
        <f t="shared" si="15"/>
        <v>40</v>
      </c>
      <c r="F237" s="23"/>
      <c r="G237" s="23">
        <v>40</v>
      </c>
      <c r="H237" s="23">
        <v>0</v>
      </c>
      <c r="I237" s="23">
        <v>0</v>
      </c>
      <c r="J237" s="23">
        <v>0</v>
      </c>
      <c r="K237" s="23">
        <v>0</v>
      </c>
      <c r="L237" s="55"/>
      <c r="M237" s="55"/>
      <c r="N237" s="55"/>
    </row>
    <row r="238" spans="1:14" ht="34.15" customHeight="1" x14ac:dyDescent="0.25">
      <c r="A238" s="78"/>
      <c r="B238" s="79"/>
      <c r="C238" s="76"/>
      <c r="D238" s="48" t="s">
        <v>4</v>
      </c>
      <c r="E238" s="46">
        <f t="shared" si="15"/>
        <v>0</v>
      </c>
      <c r="F238" s="23"/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55"/>
      <c r="M238" s="55"/>
      <c r="N238" s="55"/>
    </row>
    <row r="239" spans="1:14" ht="34.15" customHeight="1" x14ac:dyDescent="0.25">
      <c r="A239" s="78" t="s">
        <v>195</v>
      </c>
      <c r="B239" s="79" t="s">
        <v>203</v>
      </c>
      <c r="C239" s="76" t="s">
        <v>204</v>
      </c>
      <c r="D239" s="47" t="s">
        <v>9</v>
      </c>
      <c r="E239" s="46">
        <f t="shared" si="15"/>
        <v>9555.1393200000002</v>
      </c>
      <c r="F239" s="23"/>
      <c r="G239" s="23">
        <f>SUM(G240:G243)</f>
        <v>120</v>
      </c>
      <c r="H239" s="23">
        <f>SUM(H240:H243)</f>
        <v>0</v>
      </c>
      <c r="I239" s="23">
        <f>SUM(I240:I243)</f>
        <v>0</v>
      </c>
      <c r="J239" s="23">
        <f>SUM(J240:J243)</f>
        <v>0</v>
      </c>
      <c r="K239" s="23">
        <f>SUM(K240:K243)</f>
        <v>9435.1393200000002</v>
      </c>
      <c r="L239" s="55" t="s">
        <v>268</v>
      </c>
      <c r="M239" s="55"/>
      <c r="N239" s="55" t="s">
        <v>247</v>
      </c>
    </row>
    <row r="240" spans="1:14" ht="34.15" customHeight="1" x14ac:dyDescent="0.25">
      <c r="A240" s="78"/>
      <c r="B240" s="79"/>
      <c r="C240" s="76"/>
      <c r="D240" s="48" t="s">
        <v>1</v>
      </c>
      <c r="E240" s="46">
        <f t="shared" si="15"/>
        <v>0</v>
      </c>
      <c r="F240" s="23"/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55"/>
      <c r="M240" s="55"/>
      <c r="N240" s="55"/>
    </row>
    <row r="241" spans="1:14" ht="34.15" customHeight="1" x14ac:dyDescent="0.25">
      <c r="A241" s="78"/>
      <c r="B241" s="79"/>
      <c r="C241" s="76"/>
      <c r="D241" s="48" t="s">
        <v>2</v>
      </c>
      <c r="E241" s="46">
        <f>SUM(G241:K241)</f>
        <v>0</v>
      </c>
      <c r="F241" s="23"/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55"/>
      <c r="M241" s="55"/>
      <c r="N241" s="55"/>
    </row>
    <row r="242" spans="1:14" ht="34.15" customHeight="1" x14ac:dyDescent="0.25">
      <c r="A242" s="78"/>
      <c r="B242" s="79"/>
      <c r="C242" s="76"/>
      <c r="D242" s="48" t="s">
        <v>3</v>
      </c>
      <c r="E242" s="46">
        <f>SUM(G242:K242)</f>
        <v>9555.1393200000002</v>
      </c>
      <c r="F242" s="23"/>
      <c r="G242" s="23">
        <v>120</v>
      </c>
      <c r="H242" s="23">
        <v>0</v>
      </c>
      <c r="I242" s="23">
        <v>0</v>
      </c>
      <c r="J242" s="23">
        <v>0</v>
      </c>
      <c r="K242" s="23">
        <v>9435.1393200000002</v>
      </c>
      <c r="L242" s="55"/>
      <c r="M242" s="55"/>
      <c r="N242" s="55"/>
    </row>
    <row r="243" spans="1:14" ht="34.15" customHeight="1" x14ac:dyDescent="0.25">
      <c r="A243" s="78"/>
      <c r="B243" s="79"/>
      <c r="C243" s="76"/>
      <c r="D243" s="48" t="s">
        <v>4</v>
      </c>
      <c r="E243" s="46">
        <f>SUM(G243:K243)</f>
        <v>0</v>
      </c>
      <c r="F243" s="23"/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55"/>
      <c r="M243" s="55"/>
      <c r="N243" s="55"/>
    </row>
    <row r="244" spans="1:14" ht="34.15" customHeight="1" x14ac:dyDescent="0.25">
      <c r="A244" s="106" t="s">
        <v>265</v>
      </c>
      <c r="B244" s="109" t="s">
        <v>266</v>
      </c>
      <c r="C244" s="68"/>
      <c r="D244" s="47" t="s">
        <v>9</v>
      </c>
      <c r="E244" s="46">
        <f t="shared" ref="E244:E245" si="16">SUM(G244:K244)</f>
        <v>200</v>
      </c>
      <c r="F244" s="23"/>
      <c r="G244" s="23">
        <f>SUM(G245:G248)</f>
        <v>0</v>
      </c>
      <c r="H244" s="23">
        <f>SUM(H245:H248)</f>
        <v>0</v>
      </c>
      <c r="I244" s="23">
        <f>SUM(I245:I248)</f>
        <v>0</v>
      </c>
      <c r="J244" s="23">
        <f>SUM(J245:J248)</f>
        <v>0</v>
      </c>
      <c r="K244" s="23">
        <f>SUM(K245:K248)</f>
        <v>200</v>
      </c>
      <c r="L244" s="55" t="s">
        <v>268</v>
      </c>
      <c r="M244" s="55"/>
      <c r="N244" s="55" t="s">
        <v>247</v>
      </c>
    </row>
    <row r="245" spans="1:14" ht="34.15" customHeight="1" x14ac:dyDescent="0.25">
      <c r="A245" s="107"/>
      <c r="B245" s="110"/>
      <c r="C245" s="69"/>
      <c r="D245" s="48" t="s">
        <v>1</v>
      </c>
      <c r="E245" s="46">
        <f t="shared" si="16"/>
        <v>0</v>
      </c>
      <c r="F245" s="23"/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55"/>
      <c r="M245" s="55"/>
      <c r="N245" s="55"/>
    </row>
    <row r="246" spans="1:14" ht="34.15" customHeight="1" x14ac:dyDescent="0.25">
      <c r="A246" s="107"/>
      <c r="B246" s="110"/>
      <c r="C246" s="69"/>
      <c r="D246" s="48" t="s">
        <v>2</v>
      </c>
      <c r="E246" s="46">
        <f>SUM(G246:K246)</f>
        <v>0</v>
      </c>
      <c r="F246" s="23"/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55"/>
      <c r="M246" s="55"/>
      <c r="N246" s="55"/>
    </row>
    <row r="247" spans="1:14" ht="34.15" customHeight="1" x14ac:dyDescent="0.25">
      <c r="A247" s="107"/>
      <c r="B247" s="110"/>
      <c r="C247" s="69"/>
      <c r="D247" s="48" t="s">
        <v>3</v>
      </c>
      <c r="E247" s="46">
        <f>SUM(G247:K247)</f>
        <v>200</v>
      </c>
      <c r="F247" s="23"/>
      <c r="G247" s="23">
        <v>0</v>
      </c>
      <c r="H247" s="23">
        <v>0</v>
      </c>
      <c r="I247" s="23">
        <v>0</v>
      </c>
      <c r="J247" s="23">
        <v>0</v>
      </c>
      <c r="K247" s="23">
        <v>200</v>
      </c>
      <c r="L247" s="55"/>
      <c r="M247" s="55"/>
      <c r="N247" s="55"/>
    </row>
    <row r="248" spans="1:14" ht="34.15" customHeight="1" x14ac:dyDescent="0.25">
      <c r="A248" s="108"/>
      <c r="B248" s="111"/>
      <c r="C248" s="70"/>
      <c r="D248" s="48" t="s">
        <v>4</v>
      </c>
      <c r="E248" s="46">
        <f>SUM(G248:K248)</f>
        <v>0</v>
      </c>
      <c r="F248" s="23"/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55"/>
      <c r="M248" s="55"/>
      <c r="N248" s="55"/>
    </row>
    <row r="249" spans="1:14" ht="16.5" customHeight="1" x14ac:dyDescent="0.25">
      <c r="A249" s="98" t="s">
        <v>19</v>
      </c>
      <c r="B249" s="87" t="s">
        <v>115</v>
      </c>
      <c r="C249" s="67" t="s">
        <v>126</v>
      </c>
      <c r="D249" s="11" t="s">
        <v>9</v>
      </c>
      <c r="E249" s="12">
        <f t="shared" ref="E249:E290" si="17">G249+H249+I249+J249+K249</f>
        <v>280447.95363</v>
      </c>
      <c r="F249" s="13"/>
      <c r="G249" s="12">
        <f>G250+G251+G252+G253</f>
        <v>53040.953630000004</v>
      </c>
      <c r="H249" s="12">
        <f>H250+H251+H252+H253</f>
        <v>56851</v>
      </c>
      <c r="I249" s="12">
        <f>I250+I251+I252+I253</f>
        <v>54299</v>
      </c>
      <c r="J249" s="12">
        <f>J250+J251+J252+J253</f>
        <v>56011</v>
      </c>
      <c r="K249" s="12">
        <f>K250+K251+K252+K253</f>
        <v>60246</v>
      </c>
      <c r="L249" s="60" t="s">
        <v>256</v>
      </c>
      <c r="M249" s="94" t="s">
        <v>230</v>
      </c>
      <c r="N249" s="60"/>
    </row>
    <row r="250" spans="1:14" ht="16.5" customHeight="1" x14ac:dyDescent="0.25">
      <c r="A250" s="98"/>
      <c r="B250" s="87"/>
      <c r="C250" s="67"/>
      <c r="D250" s="14" t="s">
        <v>1</v>
      </c>
      <c r="E250" s="12">
        <f t="shared" si="17"/>
        <v>0</v>
      </c>
      <c r="F250" s="13"/>
      <c r="G250" s="13">
        <v>0</v>
      </c>
      <c r="H250" s="13">
        <v>0</v>
      </c>
      <c r="I250" s="13">
        <v>0</v>
      </c>
      <c r="J250" s="13">
        <v>0</v>
      </c>
      <c r="K250" s="13">
        <v>0</v>
      </c>
      <c r="L250" s="60"/>
      <c r="M250" s="95"/>
      <c r="N250" s="60"/>
    </row>
    <row r="251" spans="1:14" ht="16.5" customHeight="1" x14ac:dyDescent="0.25">
      <c r="A251" s="98"/>
      <c r="B251" s="87"/>
      <c r="C251" s="67"/>
      <c r="D251" s="14" t="s">
        <v>2</v>
      </c>
      <c r="E251" s="12">
        <f t="shared" si="17"/>
        <v>69868.7</v>
      </c>
      <c r="F251" s="13"/>
      <c r="G251" s="13">
        <f t="shared" ref="G251:K252" si="18">G256+G281</f>
        <v>17245.7</v>
      </c>
      <c r="H251" s="13">
        <f t="shared" si="18"/>
        <v>17541</v>
      </c>
      <c r="I251" s="13">
        <f t="shared" si="18"/>
        <v>17541</v>
      </c>
      <c r="J251" s="13">
        <f t="shared" si="18"/>
        <v>17541</v>
      </c>
      <c r="K251" s="13">
        <f t="shared" si="18"/>
        <v>0</v>
      </c>
      <c r="L251" s="60"/>
      <c r="M251" s="95"/>
      <c r="N251" s="60"/>
    </row>
    <row r="252" spans="1:14" ht="16.5" customHeight="1" x14ac:dyDescent="0.25">
      <c r="A252" s="98"/>
      <c r="B252" s="87"/>
      <c r="C252" s="67"/>
      <c r="D252" s="14" t="s">
        <v>3</v>
      </c>
      <c r="E252" s="12">
        <f t="shared" si="17"/>
        <v>210579.25362999999</v>
      </c>
      <c r="F252" s="13"/>
      <c r="G252" s="13">
        <f t="shared" si="18"/>
        <v>35795.253630000007</v>
      </c>
      <c r="H252" s="13">
        <f t="shared" si="18"/>
        <v>39310</v>
      </c>
      <c r="I252" s="13">
        <f t="shared" si="18"/>
        <v>36758</v>
      </c>
      <c r="J252" s="13">
        <f t="shared" si="18"/>
        <v>38470</v>
      </c>
      <c r="K252" s="13">
        <f t="shared" si="18"/>
        <v>60246</v>
      </c>
      <c r="L252" s="60"/>
      <c r="M252" s="95"/>
      <c r="N252" s="60"/>
    </row>
    <row r="253" spans="1:14" ht="52.15" customHeight="1" x14ac:dyDescent="0.25">
      <c r="A253" s="98"/>
      <c r="B253" s="87"/>
      <c r="C253" s="67"/>
      <c r="D253" s="14" t="s">
        <v>4</v>
      </c>
      <c r="E253" s="12">
        <f t="shared" si="17"/>
        <v>0</v>
      </c>
      <c r="F253" s="13"/>
      <c r="G253" s="13">
        <v>0</v>
      </c>
      <c r="H253" s="13">
        <v>0</v>
      </c>
      <c r="I253" s="13">
        <v>0</v>
      </c>
      <c r="J253" s="13">
        <v>0</v>
      </c>
      <c r="K253" s="13">
        <v>0</v>
      </c>
      <c r="L253" s="60"/>
      <c r="M253" s="96"/>
      <c r="N253" s="60"/>
    </row>
    <row r="254" spans="1:14" s="30" customFormat="1" ht="16.5" customHeight="1" x14ac:dyDescent="0.25">
      <c r="A254" s="80" t="s">
        <v>20</v>
      </c>
      <c r="B254" s="72" t="s">
        <v>137</v>
      </c>
      <c r="C254" s="56" t="s">
        <v>127</v>
      </c>
      <c r="D254" s="27" t="s">
        <v>9</v>
      </c>
      <c r="E254" s="28">
        <f t="shared" si="17"/>
        <v>280247.95363</v>
      </c>
      <c r="F254" s="29"/>
      <c r="G254" s="28">
        <f>G255+G256+G257+G258</f>
        <v>53040.953630000004</v>
      </c>
      <c r="H254" s="28">
        <f>H255+H256+H257+H258</f>
        <v>56651</v>
      </c>
      <c r="I254" s="28">
        <f>I255+I256+I257+I258</f>
        <v>54299</v>
      </c>
      <c r="J254" s="28">
        <f>J255+J256+J257+J258</f>
        <v>56011</v>
      </c>
      <c r="K254" s="28">
        <f>K255+K256+K257+K258</f>
        <v>60246</v>
      </c>
      <c r="L254" s="57" t="s">
        <v>257</v>
      </c>
      <c r="M254" s="57"/>
      <c r="N254" s="57"/>
    </row>
    <row r="255" spans="1:14" s="30" customFormat="1" ht="16.5" customHeight="1" x14ac:dyDescent="0.25">
      <c r="A255" s="80"/>
      <c r="B255" s="72"/>
      <c r="C255" s="56"/>
      <c r="D255" s="31" t="s">
        <v>1</v>
      </c>
      <c r="E255" s="28">
        <f t="shared" si="17"/>
        <v>0</v>
      </c>
      <c r="F255" s="29"/>
      <c r="G255" s="29">
        <v>0</v>
      </c>
      <c r="H255" s="29">
        <v>0</v>
      </c>
      <c r="I255" s="29">
        <v>0</v>
      </c>
      <c r="J255" s="29">
        <v>0</v>
      </c>
      <c r="K255" s="29">
        <v>0</v>
      </c>
      <c r="L255" s="57"/>
      <c r="M255" s="57"/>
      <c r="N255" s="57"/>
    </row>
    <row r="256" spans="1:14" s="30" customFormat="1" ht="16.5" customHeight="1" x14ac:dyDescent="0.25">
      <c r="A256" s="80"/>
      <c r="B256" s="72"/>
      <c r="C256" s="56"/>
      <c r="D256" s="31" t="s">
        <v>2</v>
      </c>
      <c r="E256" s="28">
        <f t="shared" si="17"/>
        <v>69868.7</v>
      </c>
      <c r="F256" s="29"/>
      <c r="G256" s="29">
        <f>G261</f>
        <v>17245.7</v>
      </c>
      <c r="H256" s="29">
        <f>H261</f>
        <v>17541</v>
      </c>
      <c r="I256" s="29">
        <f>I261</f>
        <v>17541</v>
      </c>
      <c r="J256" s="29">
        <f>J261</f>
        <v>17541</v>
      </c>
      <c r="K256" s="29">
        <f>K261</f>
        <v>0</v>
      </c>
      <c r="L256" s="57"/>
      <c r="M256" s="57"/>
      <c r="N256" s="57"/>
    </row>
    <row r="257" spans="1:14" s="30" customFormat="1" ht="16.5" customHeight="1" x14ac:dyDescent="0.25">
      <c r="A257" s="80"/>
      <c r="B257" s="72"/>
      <c r="C257" s="56"/>
      <c r="D257" s="31" t="s">
        <v>3</v>
      </c>
      <c r="E257" s="28">
        <f t="shared" si="17"/>
        <v>210379.25362999999</v>
      </c>
      <c r="F257" s="29"/>
      <c r="G257" s="29">
        <f>G262+G267+G272</f>
        <v>35795.253630000007</v>
      </c>
      <c r="H257" s="29">
        <f>H262+H267+H272</f>
        <v>39110</v>
      </c>
      <c r="I257" s="29">
        <f>I262+I267+I272</f>
        <v>36758</v>
      </c>
      <c r="J257" s="29">
        <f>J262+J267+J272</f>
        <v>38470</v>
      </c>
      <c r="K257" s="29">
        <f>K262+K267+K272</f>
        <v>60246</v>
      </c>
      <c r="L257" s="57"/>
      <c r="M257" s="57"/>
      <c r="N257" s="57"/>
    </row>
    <row r="258" spans="1:14" s="30" customFormat="1" ht="16.5" customHeight="1" x14ac:dyDescent="0.25">
      <c r="A258" s="80"/>
      <c r="B258" s="72"/>
      <c r="C258" s="56"/>
      <c r="D258" s="31" t="s">
        <v>4</v>
      </c>
      <c r="E258" s="28">
        <f t="shared" si="17"/>
        <v>0</v>
      </c>
      <c r="F258" s="29"/>
      <c r="G258" s="29">
        <v>0</v>
      </c>
      <c r="H258" s="29">
        <v>0</v>
      </c>
      <c r="I258" s="29">
        <v>0</v>
      </c>
      <c r="J258" s="29">
        <v>0</v>
      </c>
      <c r="K258" s="29">
        <v>0</v>
      </c>
      <c r="L258" s="57"/>
      <c r="M258" s="57"/>
      <c r="N258" s="57"/>
    </row>
    <row r="259" spans="1:14" ht="16.5" customHeight="1" x14ac:dyDescent="0.25">
      <c r="A259" s="85" t="s">
        <v>101</v>
      </c>
      <c r="B259" s="97" t="s">
        <v>104</v>
      </c>
      <c r="C259" s="89" t="s">
        <v>127</v>
      </c>
      <c r="D259" s="5" t="s">
        <v>9</v>
      </c>
      <c r="E259" s="6">
        <f>G259+H259+I259+J259+K259</f>
        <v>263802.95363</v>
      </c>
      <c r="F259" s="7"/>
      <c r="G259" s="6">
        <f>G260+G261+G262+G263</f>
        <v>51400.953630000004</v>
      </c>
      <c r="H259" s="6">
        <f>H260+H261+H262+H263</f>
        <v>51954</v>
      </c>
      <c r="I259" s="6">
        <f>I260+I261+I262+I263</f>
        <v>52179</v>
      </c>
      <c r="J259" s="6">
        <f>J260+J261+J262+J263</f>
        <v>52340</v>
      </c>
      <c r="K259" s="6">
        <f>K260+K261+K262+K263</f>
        <v>55929</v>
      </c>
      <c r="L259" s="54" t="s">
        <v>257</v>
      </c>
      <c r="M259" s="64"/>
      <c r="N259" s="64"/>
    </row>
    <row r="260" spans="1:14" ht="16.5" customHeight="1" x14ac:dyDescent="0.25">
      <c r="A260" s="85"/>
      <c r="B260" s="97"/>
      <c r="C260" s="89"/>
      <c r="D260" s="8" t="s">
        <v>1</v>
      </c>
      <c r="E260" s="6">
        <f>G260+H260+I260+J260+K260</f>
        <v>0</v>
      </c>
      <c r="F260" s="7"/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54"/>
      <c r="M260" s="65"/>
      <c r="N260" s="65"/>
    </row>
    <row r="261" spans="1:14" ht="16.5" customHeight="1" x14ac:dyDescent="0.25">
      <c r="A261" s="85"/>
      <c r="B261" s="97"/>
      <c r="C261" s="89"/>
      <c r="D261" s="8" t="s">
        <v>2</v>
      </c>
      <c r="E261" s="6">
        <f>G261+H261+I261+J261+K261</f>
        <v>69868.7</v>
      </c>
      <c r="F261" s="7"/>
      <c r="G261" s="7">
        <f>16471.7+616+145+13</f>
        <v>17245.7</v>
      </c>
      <c r="H261" s="7">
        <v>17541</v>
      </c>
      <c r="I261" s="7">
        <v>17541</v>
      </c>
      <c r="J261" s="7">
        <v>17541</v>
      </c>
      <c r="K261" s="7">
        <v>0</v>
      </c>
      <c r="L261" s="54"/>
      <c r="M261" s="65"/>
      <c r="N261" s="65"/>
    </row>
    <row r="262" spans="1:14" ht="16.5" customHeight="1" x14ac:dyDescent="0.25">
      <c r="A262" s="85"/>
      <c r="B262" s="97"/>
      <c r="C262" s="89"/>
      <c r="D262" s="8" t="s">
        <v>3</v>
      </c>
      <c r="E262" s="6">
        <f>G262+H262+I262+J262+K262</f>
        <v>193934.25362999999</v>
      </c>
      <c r="F262" s="7"/>
      <c r="G262" s="7">
        <f>51400.95363-G261</f>
        <v>34155.253630000007</v>
      </c>
      <c r="H262" s="7">
        <v>34413</v>
      </c>
      <c r="I262" s="7">
        <v>34638</v>
      </c>
      <c r="J262" s="7">
        <v>34799</v>
      </c>
      <c r="K262" s="7">
        <f>55929-K261</f>
        <v>55929</v>
      </c>
      <c r="L262" s="54"/>
      <c r="M262" s="65"/>
      <c r="N262" s="65"/>
    </row>
    <row r="263" spans="1:14" ht="16.5" customHeight="1" x14ac:dyDescent="0.25">
      <c r="A263" s="85"/>
      <c r="B263" s="97"/>
      <c r="C263" s="89"/>
      <c r="D263" s="8" t="s">
        <v>4</v>
      </c>
      <c r="E263" s="6">
        <f>G263+H263+I263+J263+K263</f>
        <v>0</v>
      </c>
      <c r="F263" s="7"/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54"/>
      <c r="M263" s="66"/>
      <c r="N263" s="66"/>
    </row>
    <row r="264" spans="1:14" ht="16.5" customHeight="1" x14ac:dyDescent="0.25">
      <c r="A264" s="85" t="s">
        <v>102</v>
      </c>
      <c r="B264" s="88" t="s">
        <v>15</v>
      </c>
      <c r="C264" s="89" t="s">
        <v>127</v>
      </c>
      <c r="D264" s="5" t="s">
        <v>9</v>
      </c>
      <c r="E264" s="6">
        <f t="shared" si="17"/>
        <v>1525</v>
      </c>
      <c r="F264" s="7"/>
      <c r="G264" s="6">
        <f>G265+G266+G267+G268</f>
        <v>0</v>
      </c>
      <c r="H264" s="6">
        <f>H265+H266+H267+H268</f>
        <v>1316</v>
      </c>
      <c r="I264" s="6">
        <f>I265+I266+I267+I268</f>
        <v>209</v>
      </c>
      <c r="J264" s="6">
        <f>J265+J266+J267+J268</f>
        <v>0</v>
      </c>
      <c r="K264" s="6">
        <f>K265+K266+K267+K268</f>
        <v>0</v>
      </c>
      <c r="L264" s="54" t="s">
        <v>257</v>
      </c>
      <c r="M264" s="54"/>
      <c r="N264" s="54" t="s">
        <v>263</v>
      </c>
    </row>
    <row r="265" spans="1:14" ht="16.5" customHeight="1" x14ac:dyDescent="0.25">
      <c r="A265" s="85"/>
      <c r="B265" s="88"/>
      <c r="C265" s="89"/>
      <c r="D265" s="8" t="s">
        <v>1</v>
      </c>
      <c r="E265" s="6">
        <f t="shared" si="17"/>
        <v>0</v>
      </c>
      <c r="F265" s="7"/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54"/>
      <c r="M265" s="54"/>
      <c r="N265" s="54"/>
    </row>
    <row r="266" spans="1:14" ht="16.5" customHeight="1" x14ac:dyDescent="0.25">
      <c r="A266" s="85"/>
      <c r="B266" s="88"/>
      <c r="C266" s="89"/>
      <c r="D266" s="8" t="s">
        <v>2</v>
      </c>
      <c r="E266" s="6">
        <f t="shared" si="17"/>
        <v>0</v>
      </c>
      <c r="F266" s="7"/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54"/>
      <c r="M266" s="54"/>
      <c r="N266" s="54"/>
    </row>
    <row r="267" spans="1:14" ht="16.5" customHeight="1" x14ac:dyDescent="0.25">
      <c r="A267" s="85"/>
      <c r="B267" s="88"/>
      <c r="C267" s="89"/>
      <c r="D267" s="8" t="s">
        <v>3</v>
      </c>
      <c r="E267" s="6">
        <f t="shared" si="17"/>
        <v>1525</v>
      </c>
      <c r="F267" s="7"/>
      <c r="G267" s="7">
        <v>0</v>
      </c>
      <c r="H267" s="7">
        <v>1316</v>
      </c>
      <c r="I267" s="7">
        <v>209</v>
      </c>
      <c r="J267" s="7">
        <v>0</v>
      </c>
      <c r="K267" s="7">
        <v>0</v>
      </c>
      <c r="L267" s="54"/>
      <c r="M267" s="54"/>
      <c r="N267" s="54"/>
    </row>
    <row r="268" spans="1:14" ht="16.5" customHeight="1" x14ac:dyDescent="0.25">
      <c r="A268" s="85"/>
      <c r="B268" s="88"/>
      <c r="C268" s="89"/>
      <c r="D268" s="8" t="s">
        <v>4</v>
      </c>
      <c r="E268" s="6">
        <f t="shared" si="17"/>
        <v>0</v>
      </c>
      <c r="F268" s="7"/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54"/>
      <c r="M268" s="54"/>
      <c r="N268" s="54"/>
    </row>
    <row r="269" spans="1:14" ht="24.75" customHeight="1" x14ac:dyDescent="0.25">
      <c r="A269" s="85" t="s">
        <v>103</v>
      </c>
      <c r="B269" s="88" t="s">
        <v>16</v>
      </c>
      <c r="C269" s="89" t="s">
        <v>127</v>
      </c>
      <c r="D269" s="5" t="s">
        <v>9</v>
      </c>
      <c r="E269" s="6">
        <f t="shared" si="17"/>
        <v>14920</v>
      </c>
      <c r="F269" s="7"/>
      <c r="G269" s="6">
        <f>G270+G271+G272+G273</f>
        <v>1640</v>
      </c>
      <c r="H269" s="6">
        <f>H270+H271+H272+H273</f>
        <v>3381</v>
      </c>
      <c r="I269" s="6">
        <f>I270+I271+I272+I273</f>
        <v>1911</v>
      </c>
      <c r="J269" s="6">
        <f>J270+J271+J272+J273</f>
        <v>3671</v>
      </c>
      <c r="K269" s="6">
        <f>K270+K271+K272+K273</f>
        <v>4317</v>
      </c>
      <c r="L269" s="54" t="s">
        <v>257</v>
      </c>
      <c r="M269" s="54"/>
      <c r="N269" s="54" t="s">
        <v>263</v>
      </c>
    </row>
    <row r="270" spans="1:14" ht="27.75" customHeight="1" x14ac:dyDescent="0.25">
      <c r="A270" s="85"/>
      <c r="B270" s="88"/>
      <c r="C270" s="89"/>
      <c r="D270" s="8" t="s">
        <v>1</v>
      </c>
      <c r="E270" s="6">
        <f t="shared" si="17"/>
        <v>0</v>
      </c>
      <c r="F270" s="7"/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54"/>
      <c r="M270" s="54"/>
      <c r="N270" s="54"/>
    </row>
    <row r="271" spans="1:14" ht="26.25" customHeight="1" x14ac:dyDescent="0.25">
      <c r="A271" s="85"/>
      <c r="B271" s="88"/>
      <c r="C271" s="89"/>
      <c r="D271" s="8" t="s">
        <v>2</v>
      </c>
      <c r="E271" s="6">
        <f t="shared" si="17"/>
        <v>0</v>
      </c>
      <c r="F271" s="7"/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54"/>
      <c r="M271" s="54"/>
      <c r="N271" s="54"/>
    </row>
    <row r="272" spans="1:14" ht="26.25" customHeight="1" x14ac:dyDescent="0.25">
      <c r="A272" s="85"/>
      <c r="B272" s="88"/>
      <c r="C272" s="89"/>
      <c r="D272" s="8" t="s">
        <v>3</v>
      </c>
      <c r="E272" s="6">
        <f t="shared" si="17"/>
        <v>14920</v>
      </c>
      <c r="F272" s="7"/>
      <c r="G272" s="7">
        <v>1640</v>
      </c>
      <c r="H272" s="7">
        <v>3381</v>
      </c>
      <c r="I272" s="7">
        <v>1911</v>
      </c>
      <c r="J272" s="7">
        <v>3671</v>
      </c>
      <c r="K272" s="7">
        <v>4317</v>
      </c>
      <c r="L272" s="54"/>
      <c r="M272" s="54"/>
      <c r="N272" s="54"/>
    </row>
    <row r="273" spans="1:14" ht="24" customHeight="1" x14ac:dyDescent="0.25">
      <c r="A273" s="85"/>
      <c r="B273" s="88"/>
      <c r="C273" s="89"/>
      <c r="D273" s="8" t="s">
        <v>4</v>
      </c>
      <c r="E273" s="6">
        <f t="shared" si="17"/>
        <v>0</v>
      </c>
      <c r="F273" s="7"/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54"/>
      <c r="M273" s="54"/>
      <c r="N273" s="54"/>
    </row>
    <row r="274" spans="1:14" ht="21" hidden="1" customHeight="1" x14ac:dyDescent="0.25">
      <c r="A274" s="92" t="s">
        <v>22</v>
      </c>
      <c r="B274" s="73" t="s">
        <v>17</v>
      </c>
      <c r="C274" s="99"/>
      <c r="D274" s="19" t="s">
        <v>9</v>
      </c>
      <c r="E274" s="20">
        <f t="shared" si="17"/>
        <v>0</v>
      </c>
      <c r="F274" s="21"/>
      <c r="G274" s="20">
        <f>G275+G276+G277+G278</f>
        <v>0</v>
      </c>
      <c r="H274" s="20">
        <f>H275+H276+H277+H278</f>
        <v>0</v>
      </c>
      <c r="I274" s="20">
        <f>I275+I276+I277+I278</f>
        <v>0</v>
      </c>
      <c r="J274" s="20">
        <f>J275+J276+J277+J278</f>
        <v>0</v>
      </c>
      <c r="K274" s="20">
        <f>K275+K276+K277+K278</f>
        <v>0</v>
      </c>
      <c r="L274" s="54" t="s">
        <v>258</v>
      </c>
      <c r="M274" s="71"/>
      <c r="N274" s="71"/>
    </row>
    <row r="275" spans="1:14" ht="22.15" hidden="1" customHeight="1" x14ac:dyDescent="0.25">
      <c r="A275" s="92"/>
      <c r="B275" s="73"/>
      <c r="C275" s="99"/>
      <c r="D275" s="22" t="s">
        <v>1</v>
      </c>
      <c r="E275" s="20">
        <f t="shared" si="17"/>
        <v>0</v>
      </c>
      <c r="F275" s="21"/>
      <c r="G275" s="21">
        <v>0</v>
      </c>
      <c r="H275" s="21">
        <v>0</v>
      </c>
      <c r="I275" s="21">
        <v>0</v>
      </c>
      <c r="J275" s="21">
        <v>0</v>
      </c>
      <c r="K275" s="21">
        <v>0</v>
      </c>
      <c r="L275" s="54"/>
      <c r="M275" s="71"/>
      <c r="N275" s="71"/>
    </row>
    <row r="276" spans="1:14" ht="18" hidden="1" customHeight="1" x14ac:dyDescent="0.25">
      <c r="A276" s="92"/>
      <c r="B276" s="73"/>
      <c r="C276" s="99"/>
      <c r="D276" s="22" t="s">
        <v>2</v>
      </c>
      <c r="E276" s="20">
        <f t="shared" si="17"/>
        <v>0</v>
      </c>
      <c r="F276" s="21"/>
      <c r="G276" s="21">
        <v>0</v>
      </c>
      <c r="H276" s="21">
        <v>0</v>
      </c>
      <c r="I276" s="21">
        <v>0</v>
      </c>
      <c r="J276" s="21">
        <v>0</v>
      </c>
      <c r="K276" s="21">
        <v>0</v>
      </c>
      <c r="L276" s="54"/>
      <c r="M276" s="71"/>
      <c r="N276" s="71"/>
    </row>
    <row r="277" spans="1:14" ht="22.15" hidden="1" customHeight="1" x14ac:dyDescent="0.25">
      <c r="A277" s="92"/>
      <c r="B277" s="73"/>
      <c r="C277" s="99"/>
      <c r="D277" s="22" t="s">
        <v>3</v>
      </c>
      <c r="E277" s="20">
        <f t="shared" si="17"/>
        <v>0</v>
      </c>
      <c r="F277" s="21"/>
      <c r="G277" s="21"/>
      <c r="H277" s="21"/>
      <c r="I277" s="21"/>
      <c r="J277" s="21"/>
      <c r="K277" s="21"/>
      <c r="L277" s="54"/>
      <c r="M277" s="71"/>
      <c r="N277" s="71"/>
    </row>
    <row r="278" spans="1:14" ht="33.6" hidden="1" customHeight="1" x14ac:dyDescent="0.25">
      <c r="A278" s="92"/>
      <c r="B278" s="73"/>
      <c r="C278" s="99"/>
      <c r="D278" s="22" t="s">
        <v>4</v>
      </c>
      <c r="E278" s="20">
        <f t="shared" si="17"/>
        <v>0</v>
      </c>
      <c r="F278" s="21"/>
      <c r="G278" s="21">
        <v>0</v>
      </c>
      <c r="H278" s="21">
        <v>0</v>
      </c>
      <c r="I278" s="21">
        <v>0</v>
      </c>
      <c r="J278" s="21">
        <v>0</v>
      </c>
      <c r="K278" s="21">
        <v>0</v>
      </c>
      <c r="L278" s="54"/>
      <c r="M278" s="71"/>
      <c r="N278" s="71"/>
    </row>
    <row r="279" spans="1:14" s="30" customFormat="1" ht="16.899999999999999" customHeight="1" x14ac:dyDescent="0.25">
      <c r="A279" s="80" t="s">
        <v>21</v>
      </c>
      <c r="B279" s="72" t="s">
        <v>17</v>
      </c>
      <c r="C279" s="56"/>
      <c r="D279" s="27" t="s">
        <v>9</v>
      </c>
      <c r="E279" s="28">
        <f t="shared" si="17"/>
        <v>200</v>
      </c>
      <c r="F279" s="29"/>
      <c r="G279" s="28">
        <f>G280+G281+G282+G283</f>
        <v>0</v>
      </c>
      <c r="H279" s="28">
        <f>H280+H281+H282+H283</f>
        <v>200</v>
      </c>
      <c r="I279" s="28">
        <f>I280+I281+I282+I283</f>
        <v>0</v>
      </c>
      <c r="J279" s="28">
        <f>J280+J281+J282+J283</f>
        <v>0</v>
      </c>
      <c r="K279" s="28">
        <f>K280+K281+K282+K283</f>
        <v>0</v>
      </c>
      <c r="L279" s="57" t="s">
        <v>256</v>
      </c>
      <c r="M279" s="61" t="s">
        <v>226</v>
      </c>
      <c r="N279" s="61"/>
    </row>
    <row r="280" spans="1:14" s="30" customFormat="1" ht="16.899999999999999" customHeight="1" x14ac:dyDescent="0.25">
      <c r="A280" s="80"/>
      <c r="B280" s="72"/>
      <c r="C280" s="56"/>
      <c r="D280" s="31" t="s">
        <v>1</v>
      </c>
      <c r="E280" s="28">
        <f t="shared" si="17"/>
        <v>0</v>
      </c>
      <c r="F280" s="29"/>
      <c r="G280" s="29">
        <v>0</v>
      </c>
      <c r="H280" s="29">
        <v>0</v>
      </c>
      <c r="I280" s="29">
        <v>0</v>
      </c>
      <c r="J280" s="29">
        <v>0</v>
      </c>
      <c r="K280" s="29">
        <v>0</v>
      </c>
      <c r="L280" s="57"/>
      <c r="M280" s="62"/>
      <c r="N280" s="62"/>
    </row>
    <row r="281" spans="1:14" s="30" customFormat="1" ht="16.899999999999999" customHeight="1" x14ac:dyDescent="0.25">
      <c r="A281" s="80"/>
      <c r="B281" s="72"/>
      <c r="C281" s="56"/>
      <c r="D281" s="31" t="s">
        <v>2</v>
      </c>
      <c r="E281" s="28">
        <f t="shared" si="17"/>
        <v>0</v>
      </c>
      <c r="F281" s="29"/>
      <c r="G281" s="29">
        <v>0</v>
      </c>
      <c r="H281" s="29">
        <v>0</v>
      </c>
      <c r="I281" s="29">
        <v>0</v>
      </c>
      <c r="J281" s="29">
        <v>0</v>
      </c>
      <c r="K281" s="29">
        <v>0</v>
      </c>
      <c r="L281" s="57"/>
      <c r="M281" s="62"/>
      <c r="N281" s="62"/>
    </row>
    <row r="282" spans="1:14" s="30" customFormat="1" ht="16.899999999999999" customHeight="1" x14ac:dyDescent="0.25">
      <c r="A282" s="80"/>
      <c r="B282" s="72"/>
      <c r="C282" s="56"/>
      <c r="D282" s="31" t="s">
        <v>3</v>
      </c>
      <c r="E282" s="28">
        <f t="shared" si="17"/>
        <v>200</v>
      </c>
      <c r="F282" s="29"/>
      <c r="G282" s="29">
        <f>G287</f>
        <v>0</v>
      </c>
      <c r="H282" s="29">
        <f>H287</f>
        <v>200</v>
      </c>
      <c r="I282" s="29">
        <f>I287</f>
        <v>0</v>
      </c>
      <c r="J282" s="29">
        <f>J287</f>
        <v>0</v>
      </c>
      <c r="K282" s="29">
        <f>K287</f>
        <v>0</v>
      </c>
      <c r="L282" s="57"/>
      <c r="M282" s="62"/>
      <c r="N282" s="62"/>
    </row>
    <row r="283" spans="1:14" s="30" customFormat="1" ht="65.25" customHeight="1" x14ac:dyDescent="0.25">
      <c r="A283" s="80"/>
      <c r="B283" s="72"/>
      <c r="C283" s="56"/>
      <c r="D283" s="31" t="s">
        <v>4</v>
      </c>
      <c r="E283" s="28">
        <f t="shared" si="17"/>
        <v>0</v>
      </c>
      <c r="F283" s="29"/>
      <c r="G283" s="29">
        <v>0</v>
      </c>
      <c r="H283" s="29">
        <v>0</v>
      </c>
      <c r="I283" s="29">
        <v>0</v>
      </c>
      <c r="J283" s="29">
        <v>0</v>
      </c>
      <c r="K283" s="29">
        <v>0</v>
      </c>
      <c r="L283" s="57"/>
      <c r="M283" s="63"/>
      <c r="N283" s="63"/>
    </row>
    <row r="284" spans="1:14" s="30" customFormat="1" ht="27.75" customHeight="1" x14ac:dyDescent="0.25">
      <c r="A284" s="85" t="s">
        <v>270</v>
      </c>
      <c r="B284" s="100" t="s">
        <v>207</v>
      </c>
      <c r="C284" s="103" t="s">
        <v>208</v>
      </c>
      <c r="D284" s="5" t="s">
        <v>9</v>
      </c>
      <c r="E284" s="7">
        <f t="shared" si="17"/>
        <v>200</v>
      </c>
      <c r="F284" s="7"/>
      <c r="G284" s="7">
        <f>SUM(G285:G288)</f>
        <v>0</v>
      </c>
      <c r="H284" s="7">
        <f>SUM(H285:H288)</f>
        <v>200</v>
      </c>
      <c r="I284" s="7">
        <f>SUM(I285:I288)</f>
        <v>0</v>
      </c>
      <c r="J284" s="7">
        <f>SUM(J285:J288)</f>
        <v>0</v>
      </c>
      <c r="K284" s="7">
        <f>SUM(K285:K288)</f>
        <v>0</v>
      </c>
      <c r="L284" s="54" t="s">
        <v>257</v>
      </c>
      <c r="M284" s="64"/>
      <c r="N284" s="64"/>
    </row>
    <row r="285" spans="1:14" s="30" customFormat="1" ht="26.25" customHeight="1" x14ac:dyDescent="0.25">
      <c r="A285" s="85"/>
      <c r="B285" s="101"/>
      <c r="C285" s="104"/>
      <c r="D285" s="8" t="s">
        <v>1</v>
      </c>
      <c r="E285" s="7">
        <f t="shared" si="17"/>
        <v>0</v>
      </c>
      <c r="F285" s="7"/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54"/>
      <c r="M285" s="65"/>
      <c r="N285" s="65"/>
    </row>
    <row r="286" spans="1:14" s="30" customFormat="1" ht="28.5" customHeight="1" x14ac:dyDescent="0.25">
      <c r="A286" s="85"/>
      <c r="B286" s="101"/>
      <c r="C286" s="104"/>
      <c r="D286" s="8" t="s">
        <v>2</v>
      </c>
      <c r="E286" s="7">
        <f t="shared" si="17"/>
        <v>0</v>
      </c>
      <c r="F286" s="7"/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54"/>
      <c r="M286" s="65"/>
      <c r="N286" s="65"/>
    </row>
    <row r="287" spans="1:14" s="30" customFormat="1" ht="30.75" customHeight="1" x14ac:dyDescent="0.25">
      <c r="A287" s="85"/>
      <c r="B287" s="101"/>
      <c r="C287" s="104"/>
      <c r="D287" s="8" t="s">
        <v>3</v>
      </c>
      <c r="E287" s="7">
        <f t="shared" si="17"/>
        <v>200</v>
      </c>
      <c r="F287" s="7"/>
      <c r="G287" s="7">
        <v>0</v>
      </c>
      <c r="H287" s="7">
        <v>200</v>
      </c>
      <c r="I287" s="7">
        <v>0</v>
      </c>
      <c r="J287" s="7">
        <v>0</v>
      </c>
      <c r="K287" s="7">
        <v>0</v>
      </c>
      <c r="L287" s="54"/>
      <c r="M287" s="65"/>
      <c r="N287" s="65"/>
    </row>
    <row r="288" spans="1:14" s="30" customFormat="1" ht="36.75" customHeight="1" x14ac:dyDescent="0.25">
      <c r="A288" s="85"/>
      <c r="B288" s="102"/>
      <c r="C288" s="105"/>
      <c r="D288" s="8" t="s">
        <v>4</v>
      </c>
      <c r="E288" s="7">
        <f t="shared" si="17"/>
        <v>0</v>
      </c>
      <c r="F288" s="7"/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54"/>
      <c r="M288" s="66"/>
      <c r="N288" s="66"/>
    </row>
    <row r="289" spans="1:14" ht="16.5" customHeight="1" x14ac:dyDescent="0.25">
      <c r="A289" s="98" t="s">
        <v>23</v>
      </c>
      <c r="B289" s="87" t="s">
        <v>116</v>
      </c>
      <c r="C289" s="67" t="s">
        <v>128</v>
      </c>
      <c r="D289" s="11" t="s">
        <v>9</v>
      </c>
      <c r="E289" s="12">
        <f t="shared" si="17"/>
        <v>27868.606509999998</v>
      </c>
      <c r="F289" s="13"/>
      <c r="G289" s="12">
        <f>G290+G291+G292+G293</f>
        <v>6708.4505099999997</v>
      </c>
      <c r="H289" s="12">
        <f>H290+H291+H292+H293</f>
        <v>5203</v>
      </c>
      <c r="I289" s="12">
        <f>I290+I291+I292+I293</f>
        <v>5054</v>
      </c>
      <c r="J289" s="12">
        <f>J290+J291+J292+J293</f>
        <v>5276</v>
      </c>
      <c r="K289" s="12">
        <f>K290+K291+K292+K293</f>
        <v>5627.1559999999999</v>
      </c>
      <c r="L289" s="60" t="s">
        <v>256</v>
      </c>
      <c r="M289" s="60" t="s">
        <v>229</v>
      </c>
      <c r="N289" s="60"/>
    </row>
    <row r="290" spans="1:14" ht="16.5" customHeight="1" x14ac:dyDescent="0.25">
      <c r="A290" s="98"/>
      <c r="B290" s="87"/>
      <c r="C290" s="67"/>
      <c r="D290" s="14" t="s">
        <v>1</v>
      </c>
      <c r="E290" s="12">
        <f t="shared" si="17"/>
        <v>0</v>
      </c>
      <c r="F290" s="13"/>
      <c r="G290" s="13">
        <v>0</v>
      </c>
      <c r="H290" s="13">
        <v>0</v>
      </c>
      <c r="I290" s="13">
        <v>0</v>
      </c>
      <c r="J290" s="13">
        <v>0</v>
      </c>
      <c r="K290" s="13">
        <v>0</v>
      </c>
      <c r="L290" s="60"/>
      <c r="M290" s="60"/>
      <c r="N290" s="60"/>
    </row>
    <row r="291" spans="1:14" ht="16.5" customHeight="1" x14ac:dyDescent="0.25">
      <c r="A291" s="98"/>
      <c r="B291" s="87"/>
      <c r="C291" s="67"/>
      <c r="D291" s="14" t="s">
        <v>2</v>
      </c>
      <c r="E291" s="12">
        <f t="shared" ref="E291:E317" si="19">G291+H291+I291+J291+K291</f>
        <v>5685</v>
      </c>
      <c r="F291" s="13"/>
      <c r="G291" s="13">
        <f t="shared" ref="G291:K292" si="20">G296+G321</f>
        <v>1458</v>
      </c>
      <c r="H291" s="13">
        <f t="shared" si="20"/>
        <v>1409</v>
      </c>
      <c r="I291" s="13">
        <f t="shared" si="20"/>
        <v>1409</v>
      </c>
      <c r="J291" s="13">
        <f t="shared" si="20"/>
        <v>1409</v>
      </c>
      <c r="K291" s="13">
        <f t="shared" si="20"/>
        <v>0</v>
      </c>
      <c r="L291" s="60"/>
      <c r="M291" s="60"/>
      <c r="N291" s="60"/>
    </row>
    <row r="292" spans="1:14" ht="16.5" customHeight="1" x14ac:dyDescent="0.25">
      <c r="A292" s="98"/>
      <c r="B292" s="87"/>
      <c r="C292" s="67"/>
      <c r="D292" s="14" t="s">
        <v>3</v>
      </c>
      <c r="E292" s="12">
        <f t="shared" si="19"/>
        <v>22183.606509999998</v>
      </c>
      <c r="F292" s="13"/>
      <c r="G292" s="13">
        <f t="shared" si="20"/>
        <v>5250.4505099999997</v>
      </c>
      <c r="H292" s="13">
        <f t="shared" si="20"/>
        <v>3794</v>
      </c>
      <c r="I292" s="13">
        <f t="shared" si="20"/>
        <v>3645</v>
      </c>
      <c r="J292" s="13">
        <f t="shared" si="20"/>
        <v>3867</v>
      </c>
      <c r="K292" s="13">
        <f t="shared" si="20"/>
        <v>5627.1559999999999</v>
      </c>
      <c r="L292" s="60"/>
      <c r="M292" s="60"/>
      <c r="N292" s="60"/>
    </row>
    <row r="293" spans="1:14" ht="50.45" customHeight="1" x14ac:dyDescent="0.25">
      <c r="A293" s="98"/>
      <c r="B293" s="87"/>
      <c r="C293" s="67"/>
      <c r="D293" s="14" t="s">
        <v>4</v>
      </c>
      <c r="E293" s="12">
        <f t="shared" si="19"/>
        <v>0</v>
      </c>
      <c r="F293" s="13"/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60"/>
      <c r="M293" s="60"/>
      <c r="N293" s="60"/>
    </row>
    <row r="294" spans="1:14" s="30" customFormat="1" ht="16.5" customHeight="1" x14ac:dyDescent="0.25">
      <c r="A294" s="80" t="s">
        <v>25</v>
      </c>
      <c r="B294" s="72" t="s">
        <v>138</v>
      </c>
      <c r="C294" s="56" t="s">
        <v>129</v>
      </c>
      <c r="D294" s="27" t="s">
        <v>9</v>
      </c>
      <c r="E294" s="28">
        <f t="shared" si="19"/>
        <v>26178.622509999997</v>
      </c>
      <c r="F294" s="29"/>
      <c r="G294" s="28">
        <f>G295+G296+G297+G298</f>
        <v>5018.4665100000002</v>
      </c>
      <c r="H294" s="28">
        <f>H295+H296+H297+H298</f>
        <v>5203</v>
      </c>
      <c r="I294" s="28">
        <f>I295+I296+I297+I298</f>
        <v>5054</v>
      </c>
      <c r="J294" s="28">
        <f>J295+J296+J297+J298</f>
        <v>5276</v>
      </c>
      <c r="K294" s="28">
        <f>K295+K296+K297+K298</f>
        <v>5627.1559999999999</v>
      </c>
      <c r="L294" s="57" t="s">
        <v>257</v>
      </c>
      <c r="M294" s="57"/>
      <c r="N294" s="57"/>
    </row>
    <row r="295" spans="1:14" s="30" customFormat="1" ht="16.5" customHeight="1" x14ac:dyDescent="0.25">
      <c r="A295" s="80"/>
      <c r="B295" s="72"/>
      <c r="C295" s="56"/>
      <c r="D295" s="31" t="s">
        <v>1</v>
      </c>
      <c r="E295" s="28">
        <f t="shared" si="19"/>
        <v>0</v>
      </c>
      <c r="F295" s="29"/>
      <c r="G295" s="29">
        <v>0</v>
      </c>
      <c r="H295" s="29">
        <v>0</v>
      </c>
      <c r="I295" s="29">
        <v>0</v>
      </c>
      <c r="J295" s="29">
        <v>0</v>
      </c>
      <c r="K295" s="29">
        <v>0</v>
      </c>
      <c r="L295" s="57"/>
      <c r="M295" s="57"/>
      <c r="N295" s="57"/>
    </row>
    <row r="296" spans="1:14" s="30" customFormat="1" ht="16.5" customHeight="1" x14ac:dyDescent="0.25">
      <c r="A296" s="80"/>
      <c r="B296" s="72"/>
      <c r="C296" s="56"/>
      <c r="D296" s="31" t="s">
        <v>2</v>
      </c>
      <c r="E296" s="28">
        <f t="shared" si="19"/>
        <v>5685</v>
      </c>
      <c r="F296" s="29"/>
      <c r="G296" s="29">
        <f>G301</f>
        <v>1458</v>
      </c>
      <c r="H296" s="29">
        <f>H301</f>
        <v>1409</v>
      </c>
      <c r="I296" s="29">
        <f>I301</f>
        <v>1409</v>
      </c>
      <c r="J296" s="29">
        <f>J301</f>
        <v>1409</v>
      </c>
      <c r="K296" s="29">
        <f>K301</f>
        <v>0</v>
      </c>
      <c r="L296" s="57"/>
      <c r="M296" s="57"/>
      <c r="N296" s="57"/>
    </row>
    <row r="297" spans="1:14" s="30" customFormat="1" ht="16.5" customHeight="1" x14ac:dyDescent="0.25">
      <c r="A297" s="80"/>
      <c r="B297" s="72"/>
      <c r="C297" s="56"/>
      <c r="D297" s="31" t="s">
        <v>3</v>
      </c>
      <c r="E297" s="28">
        <f t="shared" si="19"/>
        <v>20493.622510000001</v>
      </c>
      <c r="F297" s="29"/>
      <c r="G297" s="29">
        <f>G302+G307+G312</f>
        <v>3560.4665099999997</v>
      </c>
      <c r="H297" s="29">
        <f>H302+H307+H312</f>
        <v>3794</v>
      </c>
      <c r="I297" s="29">
        <f>I302+I307+I312</f>
        <v>3645</v>
      </c>
      <c r="J297" s="29">
        <f>J302+J307+J312</f>
        <v>3867</v>
      </c>
      <c r="K297" s="29">
        <f>K302+K307+K312</f>
        <v>5627.1559999999999</v>
      </c>
      <c r="L297" s="57"/>
      <c r="M297" s="57"/>
      <c r="N297" s="57"/>
    </row>
    <row r="298" spans="1:14" s="30" customFormat="1" ht="16.5" customHeight="1" x14ac:dyDescent="0.25">
      <c r="A298" s="80"/>
      <c r="B298" s="72"/>
      <c r="C298" s="56"/>
      <c r="D298" s="31" t="s">
        <v>4</v>
      </c>
      <c r="E298" s="28">
        <f t="shared" si="19"/>
        <v>0</v>
      </c>
      <c r="F298" s="29"/>
      <c r="G298" s="29">
        <v>0</v>
      </c>
      <c r="H298" s="29">
        <v>0</v>
      </c>
      <c r="I298" s="29">
        <v>0</v>
      </c>
      <c r="J298" s="29">
        <v>0</v>
      </c>
      <c r="K298" s="29">
        <v>0</v>
      </c>
      <c r="L298" s="57"/>
      <c r="M298" s="57"/>
      <c r="N298" s="57"/>
    </row>
    <row r="299" spans="1:14" ht="16.5" customHeight="1" x14ac:dyDescent="0.25">
      <c r="A299" s="85" t="s">
        <v>105</v>
      </c>
      <c r="B299" s="97" t="s">
        <v>108</v>
      </c>
      <c r="C299" s="89" t="s">
        <v>129</v>
      </c>
      <c r="D299" s="5" t="s">
        <v>9</v>
      </c>
      <c r="E299" s="6">
        <f>G299+H299+I299+J299+K299</f>
        <v>24239.49871</v>
      </c>
      <c r="F299" s="7"/>
      <c r="G299" s="6">
        <f>G300+G301+G302+G303</f>
        <v>4712.3427099999999</v>
      </c>
      <c r="H299" s="6">
        <f>H300+H301+H302+H303</f>
        <v>4786</v>
      </c>
      <c r="I299" s="6">
        <f>I300+I301+I302+I303</f>
        <v>4807</v>
      </c>
      <c r="J299" s="6">
        <f>J300+J301+J302+J303</f>
        <v>4823</v>
      </c>
      <c r="K299" s="6">
        <f>K300+K301+K302+K303</f>
        <v>5111.1559999999999</v>
      </c>
      <c r="L299" s="54" t="s">
        <v>257</v>
      </c>
      <c r="M299" s="54"/>
      <c r="N299" s="54"/>
    </row>
    <row r="300" spans="1:14" ht="16.5" customHeight="1" x14ac:dyDescent="0.25">
      <c r="A300" s="85"/>
      <c r="B300" s="97"/>
      <c r="C300" s="89"/>
      <c r="D300" s="8" t="s">
        <v>1</v>
      </c>
      <c r="E300" s="6">
        <f>G300+H300+I300+J300+K300</f>
        <v>0</v>
      </c>
      <c r="F300" s="7"/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54"/>
      <c r="M300" s="54"/>
      <c r="N300" s="54"/>
    </row>
    <row r="301" spans="1:14" ht="16.5" customHeight="1" x14ac:dyDescent="0.25">
      <c r="A301" s="85"/>
      <c r="B301" s="97"/>
      <c r="C301" s="89"/>
      <c r="D301" s="8" t="s">
        <v>2</v>
      </c>
      <c r="E301" s="6">
        <f>G301+H301+I301+J301+K301</f>
        <v>5685</v>
      </c>
      <c r="F301" s="7"/>
      <c r="G301" s="7">
        <f>1378+72+7+1</f>
        <v>1458</v>
      </c>
      <c r="H301" s="7">
        <v>1409</v>
      </c>
      <c r="I301" s="7">
        <v>1409</v>
      </c>
      <c r="J301" s="7">
        <v>1409</v>
      </c>
      <c r="K301" s="7">
        <v>0</v>
      </c>
      <c r="L301" s="54"/>
      <c r="M301" s="54"/>
      <c r="N301" s="54"/>
    </row>
    <row r="302" spans="1:14" ht="16.5" customHeight="1" x14ac:dyDescent="0.25">
      <c r="A302" s="85"/>
      <c r="B302" s="97"/>
      <c r="C302" s="89"/>
      <c r="D302" s="8" t="s">
        <v>3</v>
      </c>
      <c r="E302" s="6">
        <f>G302+H302+I302+J302+K302</f>
        <v>18554.49871</v>
      </c>
      <c r="F302" s="7"/>
      <c r="G302" s="7">
        <f>4712.34271-G301</f>
        <v>3254.3427099999999</v>
      </c>
      <c r="H302" s="7">
        <v>3377</v>
      </c>
      <c r="I302" s="7">
        <v>3398</v>
      </c>
      <c r="J302" s="7">
        <v>3414</v>
      </c>
      <c r="K302" s="7">
        <f>5111.156-K301</f>
        <v>5111.1559999999999</v>
      </c>
      <c r="L302" s="54"/>
      <c r="M302" s="54"/>
      <c r="N302" s="54"/>
    </row>
    <row r="303" spans="1:14" ht="16.5" customHeight="1" x14ac:dyDescent="0.25">
      <c r="A303" s="85"/>
      <c r="B303" s="97"/>
      <c r="C303" s="89"/>
      <c r="D303" s="8" t="s">
        <v>4</v>
      </c>
      <c r="E303" s="6">
        <f>G303+H303+I303+J303+K303</f>
        <v>0</v>
      </c>
      <c r="F303" s="7"/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54"/>
      <c r="M303" s="54"/>
      <c r="N303" s="54"/>
    </row>
    <row r="304" spans="1:14" ht="16.5" customHeight="1" x14ac:dyDescent="0.25">
      <c r="A304" s="85" t="s">
        <v>106</v>
      </c>
      <c r="B304" s="88" t="s">
        <v>15</v>
      </c>
      <c r="C304" s="89" t="s">
        <v>129</v>
      </c>
      <c r="D304" s="5" t="s">
        <v>9</v>
      </c>
      <c r="E304" s="6">
        <f t="shared" si="19"/>
        <v>0</v>
      </c>
      <c r="F304" s="7"/>
      <c r="G304" s="6">
        <f>G305+G306+G307+G308</f>
        <v>0</v>
      </c>
      <c r="H304" s="6">
        <f>H305+H306+H307+H308</f>
        <v>0</v>
      </c>
      <c r="I304" s="6">
        <f>I305+I306+I307+I308</f>
        <v>0</v>
      </c>
      <c r="J304" s="6">
        <f>J305+J306+J307+J308</f>
        <v>0</v>
      </c>
      <c r="K304" s="6">
        <f>K305+K306+K307+K308</f>
        <v>0</v>
      </c>
      <c r="L304" s="54" t="s">
        <v>257</v>
      </c>
      <c r="M304" s="93"/>
      <c r="N304" s="54" t="s">
        <v>263</v>
      </c>
    </row>
    <row r="305" spans="1:14" ht="16.5" customHeight="1" x14ac:dyDescent="0.25">
      <c r="A305" s="85"/>
      <c r="B305" s="88"/>
      <c r="C305" s="89"/>
      <c r="D305" s="8" t="s">
        <v>1</v>
      </c>
      <c r="E305" s="6">
        <f t="shared" si="19"/>
        <v>0</v>
      </c>
      <c r="F305" s="7"/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54"/>
      <c r="M305" s="93"/>
      <c r="N305" s="54"/>
    </row>
    <row r="306" spans="1:14" ht="16.5" customHeight="1" x14ac:dyDescent="0.25">
      <c r="A306" s="85"/>
      <c r="B306" s="88"/>
      <c r="C306" s="89"/>
      <c r="D306" s="8" t="s">
        <v>2</v>
      </c>
      <c r="E306" s="6">
        <f t="shared" si="19"/>
        <v>0</v>
      </c>
      <c r="F306" s="7"/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54"/>
      <c r="M306" s="93"/>
      <c r="N306" s="54"/>
    </row>
    <row r="307" spans="1:14" ht="16.5" customHeight="1" x14ac:dyDescent="0.25">
      <c r="A307" s="85"/>
      <c r="B307" s="88"/>
      <c r="C307" s="89"/>
      <c r="D307" s="8" t="s">
        <v>3</v>
      </c>
      <c r="E307" s="6">
        <f t="shared" si="19"/>
        <v>0</v>
      </c>
      <c r="F307" s="7"/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54"/>
      <c r="M307" s="93"/>
      <c r="N307" s="54"/>
    </row>
    <row r="308" spans="1:14" ht="16.5" customHeight="1" x14ac:dyDescent="0.25">
      <c r="A308" s="85"/>
      <c r="B308" s="88"/>
      <c r="C308" s="89"/>
      <c r="D308" s="8" t="s">
        <v>4</v>
      </c>
      <c r="E308" s="6">
        <f t="shared" si="19"/>
        <v>0</v>
      </c>
      <c r="F308" s="7"/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54"/>
      <c r="M308" s="93"/>
      <c r="N308" s="54"/>
    </row>
    <row r="309" spans="1:14" ht="21" customHeight="1" x14ac:dyDescent="0.25">
      <c r="A309" s="85" t="s">
        <v>107</v>
      </c>
      <c r="B309" s="88" t="s">
        <v>16</v>
      </c>
      <c r="C309" s="89" t="s">
        <v>129</v>
      </c>
      <c r="D309" s="5" t="s">
        <v>9</v>
      </c>
      <c r="E309" s="6">
        <f t="shared" si="19"/>
        <v>1939.1238000000001</v>
      </c>
      <c r="F309" s="7"/>
      <c r="G309" s="6">
        <f>G310+G311+G312+G313</f>
        <v>306.12380000000002</v>
      </c>
      <c r="H309" s="6">
        <f>H310+H311+H312+H313</f>
        <v>417</v>
      </c>
      <c r="I309" s="6">
        <f>I310+I311+I312+I313</f>
        <v>247</v>
      </c>
      <c r="J309" s="6">
        <f>J310+J311+J312+J313</f>
        <v>453</v>
      </c>
      <c r="K309" s="6">
        <f>K310+K311+K312+K313</f>
        <v>516</v>
      </c>
      <c r="L309" s="54" t="s">
        <v>257</v>
      </c>
      <c r="M309" s="54"/>
      <c r="N309" s="54" t="s">
        <v>263</v>
      </c>
    </row>
    <row r="310" spans="1:14" ht="23.25" customHeight="1" x14ac:dyDescent="0.25">
      <c r="A310" s="85"/>
      <c r="B310" s="88"/>
      <c r="C310" s="89"/>
      <c r="D310" s="8" t="s">
        <v>1</v>
      </c>
      <c r="E310" s="6">
        <f t="shared" si="19"/>
        <v>0</v>
      </c>
      <c r="F310" s="7"/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54"/>
      <c r="M310" s="54"/>
      <c r="N310" s="54"/>
    </row>
    <row r="311" spans="1:14" ht="27" customHeight="1" x14ac:dyDescent="0.25">
      <c r="A311" s="85"/>
      <c r="B311" s="88"/>
      <c r="C311" s="89"/>
      <c r="D311" s="8" t="s">
        <v>2</v>
      </c>
      <c r="E311" s="6">
        <f t="shared" si="19"/>
        <v>0</v>
      </c>
      <c r="F311" s="7"/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54"/>
      <c r="M311" s="54"/>
      <c r="N311" s="54"/>
    </row>
    <row r="312" spans="1:14" ht="34.5" customHeight="1" x14ac:dyDescent="0.25">
      <c r="A312" s="85"/>
      <c r="B312" s="88"/>
      <c r="C312" s="89"/>
      <c r="D312" s="8" t="s">
        <v>3</v>
      </c>
      <c r="E312" s="6">
        <f t="shared" si="19"/>
        <v>1939.1238000000001</v>
      </c>
      <c r="F312" s="7"/>
      <c r="G312" s="7">
        <v>306.12380000000002</v>
      </c>
      <c r="H312" s="7">
        <v>417</v>
      </c>
      <c r="I312" s="7">
        <v>247</v>
      </c>
      <c r="J312" s="7">
        <v>453</v>
      </c>
      <c r="K312" s="7">
        <v>516</v>
      </c>
      <c r="L312" s="54"/>
      <c r="M312" s="54"/>
      <c r="N312" s="54"/>
    </row>
    <row r="313" spans="1:14" ht="24.75" customHeight="1" x14ac:dyDescent="0.25">
      <c r="A313" s="85"/>
      <c r="B313" s="88"/>
      <c r="C313" s="89"/>
      <c r="D313" s="8" t="s">
        <v>4</v>
      </c>
      <c r="E313" s="6">
        <f t="shared" si="19"/>
        <v>0</v>
      </c>
      <c r="F313" s="7"/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54"/>
      <c r="M313" s="54"/>
      <c r="N313" s="54"/>
    </row>
    <row r="314" spans="1:14" ht="25.15" hidden="1" customHeight="1" x14ac:dyDescent="0.25">
      <c r="A314" s="92" t="s">
        <v>26</v>
      </c>
      <c r="B314" s="73" t="s">
        <v>17</v>
      </c>
      <c r="C314" s="99"/>
      <c r="D314" s="19" t="s">
        <v>9</v>
      </c>
      <c r="E314" s="20">
        <f t="shared" si="19"/>
        <v>0</v>
      </c>
      <c r="F314" s="21"/>
      <c r="G314" s="20">
        <f>G315+G316+G317+G318</f>
        <v>0</v>
      </c>
      <c r="H314" s="20">
        <f>H315+H316+H317+H318</f>
        <v>0</v>
      </c>
      <c r="I314" s="20">
        <f>I315+I316+I317+I318</f>
        <v>0</v>
      </c>
      <c r="J314" s="20">
        <f>J315+J316+J317+J318</f>
        <v>0</v>
      </c>
      <c r="K314" s="20">
        <f>K315+K316+K317+K318</f>
        <v>0</v>
      </c>
      <c r="L314" s="54" t="s">
        <v>258</v>
      </c>
      <c r="M314" s="71"/>
      <c r="N314" s="71"/>
    </row>
    <row r="315" spans="1:14" ht="22.15" hidden="1" customHeight="1" x14ac:dyDescent="0.25">
      <c r="A315" s="92"/>
      <c r="B315" s="73"/>
      <c r="C315" s="99"/>
      <c r="D315" s="22" t="s">
        <v>1</v>
      </c>
      <c r="E315" s="20">
        <f t="shared" si="19"/>
        <v>0</v>
      </c>
      <c r="F315" s="21"/>
      <c r="G315" s="21">
        <v>0</v>
      </c>
      <c r="H315" s="21">
        <v>0</v>
      </c>
      <c r="I315" s="21">
        <v>0</v>
      </c>
      <c r="J315" s="21">
        <v>0</v>
      </c>
      <c r="K315" s="21">
        <v>0</v>
      </c>
      <c r="L315" s="54"/>
      <c r="M315" s="71"/>
      <c r="N315" s="71"/>
    </row>
    <row r="316" spans="1:14" ht="20.45" hidden="1" customHeight="1" x14ac:dyDescent="0.25">
      <c r="A316" s="92"/>
      <c r="B316" s="73"/>
      <c r="C316" s="99"/>
      <c r="D316" s="22" t="s">
        <v>2</v>
      </c>
      <c r="E316" s="20">
        <f t="shared" si="19"/>
        <v>0</v>
      </c>
      <c r="F316" s="21"/>
      <c r="G316" s="21">
        <v>0</v>
      </c>
      <c r="H316" s="21">
        <v>0</v>
      </c>
      <c r="I316" s="21">
        <v>0</v>
      </c>
      <c r="J316" s="21">
        <v>0</v>
      </c>
      <c r="K316" s="21">
        <v>0</v>
      </c>
      <c r="L316" s="54"/>
      <c r="M316" s="71"/>
      <c r="N316" s="71"/>
    </row>
    <row r="317" spans="1:14" ht="27" hidden="1" customHeight="1" x14ac:dyDescent="0.25">
      <c r="A317" s="92"/>
      <c r="B317" s="73"/>
      <c r="C317" s="99"/>
      <c r="D317" s="22" t="s">
        <v>3</v>
      </c>
      <c r="E317" s="20">
        <f t="shared" si="19"/>
        <v>0</v>
      </c>
      <c r="F317" s="21"/>
      <c r="G317" s="21"/>
      <c r="H317" s="21"/>
      <c r="I317" s="21"/>
      <c r="J317" s="21"/>
      <c r="K317" s="21"/>
      <c r="L317" s="54"/>
      <c r="M317" s="71"/>
      <c r="N317" s="71"/>
    </row>
    <row r="318" spans="1:14" ht="22.15" hidden="1" customHeight="1" x14ac:dyDescent="0.25">
      <c r="A318" s="92"/>
      <c r="B318" s="73"/>
      <c r="C318" s="99"/>
      <c r="D318" s="22" t="s">
        <v>4</v>
      </c>
      <c r="E318" s="20">
        <f t="shared" ref="E318:E417" si="21">G318+H318+I318+J318+K318</f>
        <v>0</v>
      </c>
      <c r="F318" s="21"/>
      <c r="G318" s="21">
        <v>0</v>
      </c>
      <c r="H318" s="21">
        <v>0</v>
      </c>
      <c r="I318" s="21">
        <v>0</v>
      </c>
      <c r="J318" s="21">
        <v>0</v>
      </c>
      <c r="K318" s="21">
        <v>0</v>
      </c>
      <c r="L318" s="54"/>
      <c r="M318" s="71"/>
      <c r="N318" s="71"/>
    </row>
    <row r="319" spans="1:14" s="30" customFormat="1" ht="17.45" customHeight="1" x14ac:dyDescent="0.25">
      <c r="A319" s="80" t="s">
        <v>24</v>
      </c>
      <c r="B319" s="72" t="s">
        <v>17</v>
      </c>
      <c r="C319" s="56"/>
      <c r="D319" s="27" t="s">
        <v>9</v>
      </c>
      <c r="E319" s="28">
        <f t="shared" si="21"/>
        <v>1689.9839999999999</v>
      </c>
      <c r="F319" s="29"/>
      <c r="G319" s="28">
        <f>G320+G321+G322+G323</f>
        <v>1689.9839999999999</v>
      </c>
      <c r="H319" s="28">
        <f>H320+H321+H322+H323</f>
        <v>0</v>
      </c>
      <c r="I319" s="28">
        <f>I320+I321+I322+I323</f>
        <v>0</v>
      </c>
      <c r="J319" s="28">
        <f>J320+J321+J322+J323</f>
        <v>0</v>
      </c>
      <c r="K319" s="28">
        <f>K320+K321+K322+K323</f>
        <v>0</v>
      </c>
      <c r="L319" s="57" t="s">
        <v>256</v>
      </c>
      <c r="M319" s="61" t="s">
        <v>226</v>
      </c>
      <c r="N319" s="61"/>
    </row>
    <row r="320" spans="1:14" s="30" customFormat="1" ht="17.45" customHeight="1" x14ac:dyDescent="0.25">
      <c r="A320" s="80"/>
      <c r="B320" s="72"/>
      <c r="C320" s="56"/>
      <c r="D320" s="31" t="s">
        <v>1</v>
      </c>
      <c r="E320" s="28">
        <f t="shared" si="21"/>
        <v>0</v>
      </c>
      <c r="F320" s="29"/>
      <c r="G320" s="29">
        <v>0</v>
      </c>
      <c r="H320" s="29">
        <v>0</v>
      </c>
      <c r="I320" s="29">
        <v>0</v>
      </c>
      <c r="J320" s="29">
        <v>0</v>
      </c>
      <c r="K320" s="29">
        <v>0</v>
      </c>
      <c r="L320" s="57"/>
      <c r="M320" s="62"/>
      <c r="N320" s="62"/>
    </row>
    <row r="321" spans="1:14" s="30" customFormat="1" ht="17.45" customHeight="1" x14ac:dyDescent="0.25">
      <c r="A321" s="80"/>
      <c r="B321" s="72"/>
      <c r="C321" s="56"/>
      <c r="D321" s="31" t="s">
        <v>2</v>
      </c>
      <c r="E321" s="28">
        <f t="shared" si="21"/>
        <v>0</v>
      </c>
      <c r="F321" s="29"/>
      <c r="G321" s="29">
        <v>0</v>
      </c>
      <c r="H321" s="29">
        <v>0</v>
      </c>
      <c r="I321" s="29">
        <v>0</v>
      </c>
      <c r="J321" s="29">
        <v>0</v>
      </c>
      <c r="K321" s="29">
        <v>0</v>
      </c>
      <c r="L321" s="57"/>
      <c r="M321" s="62"/>
      <c r="N321" s="62"/>
    </row>
    <row r="322" spans="1:14" s="30" customFormat="1" ht="17.45" customHeight="1" x14ac:dyDescent="0.25">
      <c r="A322" s="80"/>
      <c r="B322" s="72"/>
      <c r="C322" s="56"/>
      <c r="D322" s="31" t="s">
        <v>3</v>
      </c>
      <c r="E322" s="28">
        <f t="shared" si="21"/>
        <v>1689.9839999999999</v>
      </c>
      <c r="F322" s="29"/>
      <c r="G322" s="29">
        <f>G327</f>
        <v>1689.9839999999999</v>
      </c>
      <c r="H322" s="29">
        <v>0</v>
      </c>
      <c r="I322" s="29">
        <v>0</v>
      </c>
      <c r="J322" s="29">
        <v>0</v>
      </c>
      <c r="K322" s="29">
        <v>0</v>
      </c>
      <c r="L322" s="57"/>
      <c r="M322" s="62"/>
      <c r="N322" s="62"/>
    </row>
    <row r="323" spans="1:14" s="30" customFormat="1" ht="62.25" customHeight="1" x14ac:dyDescent="0.25">
      <c r="A323" s="80"/>
      <c r="B323" s="72"/>
      <c r="C323" s="56"/>
      <c r="D323" s="31" t="s">
        <v>4</v>
      </c>
      <c r="E323" s="28">
        <f t="shared" si="21"/>
        <v>0</v>
      </c>
      <c r="F323" s="29"/>
      <c r="G323" s="29">
        <v>0</v>
      </c>
      <c r="H323" s="29">
        <v>0</v>
      </c>
      <c r="I323" s="29">
        <v>0</v>
      </c>
      <c r="J323" s="29">
        <v>0</v>
      </c>
      <c r="K323" s="29">
        <v>0</v>
      </c>
      <c r="L323" s="57"/>
      <c r="M323" s="63"/>
      <c r="N323" s="63"/>
    </row>
    <row r="324" spans="1:14" s="30" customFormat="1" ht="22.5" customHeight="1" x14ac:dyDescent="0.25">
      <c r="A324" s="85" t="s">
        <v>205</v>
      </c>
      <c r="B324" s="88" t="s">
        <v>206</v>
      </c>
      <c r="C324" s="89" t="s">
        <v>271</v>
      </c>
      <c r="D324" s="27" t="s">
        <v>9</v>
      </c>
      <c r="E324" s="28">
        <f t="shared" si="21"/>
        <v>1689.9839999999999</v>
      </c>
      <c r="F324" s="7"/>
      <c r="G324" s="6">
        <f>SUM(G325:G328)</f>
        <v>1689.9839999999999</v>
      </c>
      <c r="H324" s="6">
        <f>SUM(H325:H328)</f>
        <v>0</v>
      </c>
      <c r="I324" s="6">
        <f>SUM(I325:I328)</f>
        <v>0</v>
      </c>
      <c r="J324" s="6">
        <f>SUM(J325:J328)</f>
        <v>0</v>
      </c>
      <c r="K324" s="6">
        <f>SUM(K325:K328)</f>
        <v>0</v>
      </c>
      <c r="L324" s="54" t="s">
        <v>257</v>
      </c>
      <c r="M324" s="54" t="s">
        <v>216</v>
      </c>
      <c r="N324" s="54" t="s">
        <v>217</v>
      </c>
    </row>
    <row r="325" spans="1:14" s="30" customFormat="1" ht="19.5" customHeight="1" x14ac:dyDescent="0.25">
      <c r="A325" s="85"/>
      <c r="B325" s="88"/>
      <c r="C325" s="89"/>
      <c r="D325" s="31" t="s">
        <v>1</v>
      </c>
      <c r="E325" s="28">
        <f t="shared" si="21"/>
        <v>0</v>
      </c>
      <c r="F325" s="7"/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54"/>
      <c r="M325" s="54"/>
      <c r="N325" s="54"/>
    </row>
    <row r="326" spans="1:14" s="30" customFormat="1" ht="19.5" customHeight="1" x14ac:dyDescent="0.25">
      <c r="A326" s="85"/>
      <c r="B326" s="88"/>
      <c r="C326" s="89"/>
      <c r="D326" s="31" t="s">
        <v>2</v>
      </c>
      <c r="E326" s="28">
        <f t="shared" si="21"/>
        <v>0</v>
      </c>
      <c r="F326" s="7"/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54"/>
      <c r="M326" s="54"/>
      <c r="N326" s="54"/>
    </row>
    <row r="327" spans="1:14" s="30" customFormat="1" ht="17.25" customHeight="1" x14ac:dyDescent="0.25">
      <c r="A327" s="85"/>
      <c r="B327" s="88"/>
      <c r="C327" s="89"/>
      <c r="D327" s="31" t="s">
        <v>3</v>
      </c>
      <c r="E327" s="28">
        <f t="shared" si="21"/>
        <v>1689.9839999999999</v>
      </c>
      <c r="F327" s="7"/>
      <c r="G327" s="7">
        <v>1689.9839999999999</v>
      </c>
      <c r="H327" s="7">
        <v>0</v>
      </c>
      <c r="I327" s="7">
        <v>0</v>
      </c>
      <c r="J327" s="7">
        <v>0</v>
      </c>
      <c r="K327" s="7">
        <v>0</v>
      </c>
      <c r="L327" s="54"/>
      <c r="M327" s="54"/>
      <c r="N327" s="54"/>
    </row>
    <row r="328" spans="1:14" s="30" customFormat="1" ht="19.5" customHeight="1" x14ac:dyDescent="0.25">
      <c r="A328" s="85"/>
      <c r="B328" s="88"/>
      <c r="C328" s="89"/>
      <c r="D328" s="31" t="s">
        <v>4</v>
      </c>
      <c r="E328" s="28">
        <f t="shared" si="21"/>
        <v>0</v>
      </c>
      <c r="F328" s="7"/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54"/>
      <c r="M328" s="54"/>
      <c r="N328" s="54"/>
    </row>
    <row r="329" spans="1:14" ht="16.5" customHeight="1" x14ac:dyDescent="0.25">
      <c r="A329" s="98" t="s">
        <v>27</v>
      </c>
      <c r="B329" s="87" t="s">
        <v>117</v>
      </c>
      <c r="C329" s="67" t="s">
        <v>130</v>
      </c>
      <c r="D329" s="11" t="s">
        <v>9</v>
      </c>
      <c r="E329" s="12">
        <f t="shared" si="21"/>
        <v>304445.37457000004</v>
      </c>
      <c r="F329" s="13"/>
      <c r="G329" s="12">
        <f>G330+G331+G332+G333</f>
        <v>62567.574570000012</v>
      </c>
      <c r="H329" s="12">
        <f>H330+H331+H332+H333</f>
        <v>66306.7</v>
      </c>
      <c r="I329" s="12">
        <f>I330+I331+I332+I333</f>
        <v>63401.7</v>
      </c>
      <c r="J329" s="12">
        <f>J330+J331+J332+J333</f>
        <v>65136.7</v>
      </c>
      <c r="K329" s="12">
        <f>K330+K331+K332+K333</f>
        <v>47032.7</v>
      </c>
      <c r="L329" s="60" t="s">
        <v>256</v>
      </c>
      <c r="M329" s="60" t="s">
        <v>228</v>
      </c>
      <c r="N329" s="60"/>
    </row>
    <row r="330" spans="1:14" ht="16.5" customHeight="1" x14ac:dyDescent="0.25">
      <c r="A330" s="98"/>
      <c r="B330" s="87"/>
      <c r="C330" s="67"/>
      <c r="D330" s="14" t="s">
        <v>1</v>
      </c>
      <c r="E330" s="12">
        <f t="shared" si="21"/>
        <v>0</v>
      </c>
      <c r="F330" s="13"/>
      <c r="G330" s="13">
        <f t="shared" ref="G330:K333" si="22">G335+G364+G359</f>
        <v>0</v>
      </c>
      <c r="H330" s="13">
        <f t="shared" si="22"/>
        <v>0</v>
      </c>
      <c r="I330" s="13">
        <f t="shared" si="22"/>
        <v>0</v>
      </c>
      <c r="J330" s="13">
        <f t="shared" si="22"/>
        <v>0</v>
      </c>
      <c r="K330" s="13">
        <f t="shared" si="22"/>
        <v>0</v>
      </c>
      <c r="L330" s="60"/>
      <c r="M330" s="60"/>
      <c r="N330" s="60"/>
    </row>
    <row r="331" spans="1:14" ht="16.5" customHeight="1" x14ac:dyDescent="0.25">
      <c r="A331" s="98"/>
      <c r="B331" s="87"/>
      <c r="C331" s="67"/>
      <c r="D331" s="14" t="s">
        <v>2</v>
      </c>
      <c r="E331" s="12">
        <f t="shared" si="21"/>
        <v>85624.461939999994</v>
      </c>
      <c r="F331" s="13"/>
      <c r="G331" s="13">
        <f>G336+G365+G360</f>
        <v>22991.661940000002</v>
      </c>
      <c r="H331" s="13">
        <f t="shared" si="22"/>
        <v>20862.7</v>
      </c>
      <c r="I331" s="13">
        <f t="shared" si="22"/>
        <v>20862.7</v>
      </c>
      <c r="J331" s="13">
        <f t="shared" si="22"/>
        <v>20862.7</v>
      </c>
      <c r="K331" s="13">
        <f t="shared" si="22"/>
        <v>44.7</v>
      </c>
      <c r="L331" s="60"/>
      <c r="M331" s="60"/>
      <c r="N331" s="60"/>
    </row>
    <row r="332" spans="1:14" ht="16.5" customHeight="1" x14ac:dyDescent="0.25">
      <c r="A332" s="98"/>
      <c r="B332" s="87"/>
      <c r="C332" s="67"/>
      <c r="D332" s="14" t="s">
        <v>3</v>
      </c>
      <c r="E332" s="12">
        <f t="shared" si="21"/>
        <v>218820.91263000001</v>
      </c>
      <c r="F332" s="13"/>
      <c r="G332" s="13">
        <f>G337+G366+G361</f>
        <v>39575.912630000006</v>
      </c>
      <c r="H332" s="13">
        <f>H337+H366+H361</f>
        <v>45444</v>
      </c>
      <c r="I332" s="13">
        <f>I337+I366+I361</f>
        <v>42539</v>
      </c>
      <c r="J332" s="13">
        <f>J337+J366+J361</f>
        <v>44274</v>
      </c>
      <c r="K332" s="13">
        <f>K337+K366+K361</f>
        <v>46988</v>
      </c>
      <c r="L332" s="60"/>
      <c r="M332" s="60"/>
      <c r="N332" s="60"/>
    </row>
    <row r="333" spans="1:14" ht="54.6" customHeight="1" x14ac:dyDescent="0.25">
      <c r="A333" s="98"/>
      <c r="B333" s="87"/>
      <c r="C333" s="67"/>
      <c r="D333" s="14" t="s">
        <v>4</v>
      </c>
      <c r="E333" s="12">
        <f t="shared" si="21"/>
        <v>0</v>
      </c>
      <c r="F333" s="13"/>
      <c r="G333" s="13">
        <f t="shared" si="22"/>
        <v>0</v>
      </c>
      <c r="H333" s="13">
        <f t="shared" si="22"/>
        <v>0</v>
      </c>
      <c r="I333" s="13">
        <f t="shared" si="22"/>
        <v>0</v>
      </c>
      <c r="J333" s="13">
        <f t="shared" si="22"/>
        <v>0</v>
      </c>
      <c r="K333" s="13">
        <f t="shared" si="22"/>
        <v>0</v>
      </c>
      <c r="L333" s="60"/>
      <c r="M333" s="60"/>
      <c r="N333" s="60"/>
    </row>
    <row r="334" spans="1:14" s="30" customFormat="1" ht="23.25" customHeight="1" x14ac:dyDescent="0.25">
      <c r="A334" s="80" t="s">
        <v>28</v>
      </c>
      <c r="B334" s="72" t="s">
        <v>272</v>
      </c>
      <c r="C334" s="56" t="s">
        <v>131</v>
      </c>
      <c r="D334" s="27" t="s">
        <v>9</v>
      </c>
      <c r="E334" s="28">
        <f t="shared" si="21"/>
        <v>304135.71263000002</v>
      </c>
      <c r="F334" s="29"/>
      <c r="G334" s="28">
        <f>G335+G336+G337+G338</f>
        <v>62525.912630000006</v>
      </c>
      <c r="H334" s="28">
        <f>H335+H336+H337+H338</f>
        <v>66172.800000000003</v>
      </c>
      <c r="I334" s="28">
        <f>I335+I336+I337+I338</f>
        <v>63357</v>
      </c>
      <c r="J334" s="28">
        <f>J335+J336+J337+J338</f>
        <v>65092</v>
      </c>
      <c r="K334" s="28">
        <f>K335+K336+K337+K338</f>
        <v>46988</v>
      </c>
      <c r="L334" s="57" t="s">
        <v>257</v>
      </c>
      <c r="M334" s="57"/>
      <c r="N334" s="57"/>
    </row>
    <row r="335" spans="1:14" s="30" customFormat="1" ht="24" customHeight="1" x14ac:dyDescent="0.25">
      <c r="A335" s="80"/>
      <c r="B335" s="72"/>
      <c r="C335" s="56"/>
      <c r="D335" s="31" t="s">
        <v>1</v>
      </c>
      <c r="E335" s="28">
        <f t="shared" si="21"/>
        <v>0</v>
      </c>
      <c r="F335" s="29"/>
      <c r="G335" s="29">
        <v>0</v>
      </c>
      <c r="H335" s="29">
        <v>0</v>
      </c>
      <c r="I335" s="29">
        <v>0</v>
      </c>
      <c r="J335" s="29">
        <v>0</v>
      </c>
      <c r="K335" s="29">
        <v>0</v>
      </c>
      <c r="L335" s="57"/>
      <c r="M335" s="57"/>
      <c r="N335" s="57"/>
    </row>
    <row r="336" spans="1:14" s="30" customFormat="1" ht="16.5" customHeight="1" x14ac:dyDescent="0.25">
      <c r="A336" s="80"/>
      <c r="B336" s="72"/>
      <c r="C336" s="56"/>
      <c r="D336" s="31" t="s">
        <v>2</v>
      </c>
      <c r="E336" s="28">
        <f t="shared" si="21"/>
        <v>85404</v>
      </c>
      <c r="F336" s="29"/>
      <c r="G336" s="29">
        <f>G341+G351+G346</f>
        <v>22950</v>
      </c>
      <c r="H336" s="29">
        <f>H341+H351+H346</f>
        <v>20818</v>
      </c>
      <c r="I336" s="29">
        <f>I341+I351+I346</f>
        <v>20818</v>
      </c>
      <c r="J336" s="29">
        <f>J341+J351+J346</f>
        <v>20818</v>
      </c>
      <c r="K336" s="29">
        <f>K341+K351+K346</f>
        <v>0</v>
      </c>
      <c r="L336" s="57"/>
      <c r="M336" s="57"/>
      <c r="N336" s="57"/>
    </row>
    <row r="337" spans="1:14" s="30" customFormat="1" ht="16.5" customHeight="1" x14ac:dyDescent="0.25">
      <c r="A337" s="80"/>
      <c r="B337" s="72"/>
      <c r="C337" s="56"/>
      <c r="D337" s="31" t="s">
        <v>3</v>
      </c>
      <c r="E337" s="28">
        <f t="shared" si="21"/>
        <v>218731.71263000002</v>
      </c>
      <c r="F337" s="29"/>
      <c r="G337" s="29">
        <f>G342+G347+G352</f>
        <v>39575.912630000006</v>
      </c>
      <c r="H337" s="29">
        <f>H342+H347+H352</f>
        <v>45354.8</v>
      </c>
      <c r="I337" s="29">
        <f>I342+I347+I352</f>
        <v>42539</v>
      </c>
      <c r="J337" s="29">
        <f>J342+J347+J352</f>
        <v>44274</v>
      </c>
      <c r="K337" s="29">
        <f>K342+K347+K352</f>
        <v>46988</v>
      </c>
      <c r="L337" s="57"/>
      <c r="M337" s="57"/>
      <c r="N337" s="57"/>
    </row>
    <row r="338" spans="1:14" s="30" customFormat="1" ht="16.5" customHeight="1" x14ac:dyDescent="0.25">
      <c r="A338" s="80"/>
      <c r="B338" s="72"/>
      <c r="C338" s="56"/>
      <c r="D338" s="31" t="s">
        <v>4</v>
      </c>
      <c r="E338" s="28">
        <f t="shared" si="21"/>
        <v>0</v>
      </c>
      <c r="F338" s="29"/>
      <c r="G338" s="29">
        <v>0</v>
      </c>
      <c r="H338" s="29">
        <v>0</v>
      </c>
      <c r="I338" s="29">
        <v>0</v>
      </c>
      <c r="J338" s="29">
        <v>0</v>
      </c>
      <c r="K338" s="29">
        <v>0</v>
      </c>
      <c r="L338" s="57"/>
      <c r="M338" s="57"/>
      <c r="N338" s="57"/>
    </row>
    <row r="339" spans="1:14" ht="16.5" customHeight="1" x14ac:dyDescent="0.25">
      <c r="A339" s="85" t="s">
        <v>109</v>
      </c>
      <c r="B339" s="97" t="s">
        <v>112</v>
      </c>
      <c r="C339" s="89" t="s">
        <v>131</v>
      </c>
      <c r="D339" s="5" t="s">
        <v>9</v>
      </c>
      <c r="E339" s="6">
        <f>G339+H339+I339+J339+K339</f>
        <v>291131.93564000004</v>
      </c>
      <c r="F339" s="7"/>
      <c r="G339" s="6">
        <f>G340+G341+G342+G343</f>
        <v>60086.935640000003</v>
      </c>
      <c r="H339" s="6">
        <f>H340+H341+H342+H343</f>
        <v>63201</v>
      </c>
      <c r="I339" s="6">
        <f>I340+I341+I342+I343</f>
        <v>61283</v>
      </c>
      <c r="J339" s="6">
        <f>J340+J341+J342+J343</f>
        <v>63278</v>
      </c>
      <c r="K339" s="6">
        <f>K340+K341+K342+K343</f>
        <v>43283</v>
      </c>
      <c r="L339" s="54" t="s">
        <v>257</v>
      </c>
      <c r="M339" s="54"/>
      <c r="N339" s="54"/>
    </row>
    <row r="340" spans="1:14" ht="16.5" customHeight="1" x14ac:dyDescent="0.25">
      <c r="A340" s="85"/>
      <c r="B340" s="97"/>
      <c r="C340" s="89"/>
      <c r="D340" s="8" t="s">
        <v>1</v>
      </c>
      <c r="E340" s="6">
        <f>G340+H340+I340+J340+K340</f>
        <v>0</v>
      </c>
      <c r="F340" s="7"/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54"/>
      <c r="M340" s="54"/>
      <c r="N340" s="54"/>
    </row>
    <row r="341" spans="1:14" ht="16.5" customHeight="1" x14ac:dyDescent="0.25">
      <c r="A341" s="85"/>
      <c r="B341" s="97"/>
      <c r="C341" s="89"/>
      <c r="D341" s="8" t="s">
        <v>2</v>
      </c>
      <c r="E341" s="6">
        <f>G341+H341+I341+J341+K341</f>
        <v>85404</v>
      </c>
      <c r="F341" s="7"/>
      <c r="G341" s="7">
        <f>22150+800</f>
        <v>22950</v>
      </c>
      <c r="H341" s="7">
        <v>20818</v>
      </c>
      <c r="I341" s="7">
        <v>20818</v>
      </c>
      <c r="J341" s="7">
        <v>20818</v>
      </c>
      <c r="K341" s="7">
        <v>0</v>
      </c>
      <c r="L341" s="54"/>
      <c r="M341" s="54"/>
      <c r="N341" s="54"/>
    </row>
    <row r="342" spans="1:14" ht="16.5" customHeight="1" x14ac:dyDescent="0.25">
      <c r="A342" s="85"/>
      <c r="B342" s="97"/>
      <c r="C342" s="89"/>
      <c r="D342" s="8" t="s">
        <v>3</v>
      </c>
      <c r="E342" s="6">
        <f>G342+H342+I342+J342+K342</f>
        <v>205727.93564000001</v>
      </c>
      <c r="F342" s="7"/>
      <c r="G342" s="7">
        <f>60086.93564-G341</f>
        <v>37136.935640000003</v>
      </c>
      <c r="H342" s="7">
        <v>42383</v>
      </c>
      <c r="I342" s="7">
        <v>40465</v>
      </c>
      <c r="J342" s="7">
        <v>42460</v>
      </c>
      <c r="K342" s="7">
        <v>43283</v>
      </c>
      <c r="L342" s="54"/>
      <c r="M342" s="54"/>
      <c r="N342" s="54"/>
    </row>
    <row r="343" spans="1:14" ht="16.5" customHeight="1" x14ac:dyDescent="0.25">
      <c r="A343" s="85"/>
      <c r="B343" s="97"/>
      <c r="C343" s="89"/>
      <c r="D343" s="8" t="s">
        <v>4</v>
      </c>
      <c r="E343" s="6">
        <f>G343+H343+I343+J343+K343</f>
        <v>0</v>
      </c>
      <c r="F343" s="7"/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54"/>
      <c r="M343" s="54"/>
      <c r="N343" s="54"/>
    </row>
    <row r="344" spans="1:14" ht="16.5" customHeight="1" x14ac:dyDescent="0.25">
      <c r="A344" s="85" t="s">
        <v>110</v>
      </c>
      <c r="B344" s="88" t="s">
        <v>15</v>
      </c>
      <c r="C344" s="89" t="s">
        <v>131</v>
      </c>
      <c r="D344" s="5" t="s">
        <v>9</v>
      </c>
      <c r="E344" s="6">
        <f t="shared" si="21"/>
        <v>1485.18039</v>
      </c>
      <c r="F344" s="7"/>
      <c r="G344" s="6">
        <f>G345+G346+G347+G348</f>
        <v>222.18038999999999</v>
      </c>
      <c r="H344" s="6">
        <f>H345+H346+H347+H348</f>
        <v>1263</v>
      </c>
      <c r="I344" s="6">
        <f>I345+I346+I347+I348</f>
        <v>0</v>
      </c>
      <c r="J344" s="6">
        <f>J345+J346+J347+J348</f>
        <v>0</v>
      </c>
      <c r="K344" s="6">
        <f>K345+K346+K347+K348</f>
        <v>0</v>
      </c>
      <c r="L344" s="54" t="s">
        <v>257</v>
      </c>
      <c r="M344" s="54"/>
      <c r="N344" s="54" t="s">
        <v>263</v>
      </c>
    </row>
    <row r="345" spans="1:14" ht="16.5" customHeight="1" x14ac:dyDescent="0.25">
      <c r="A345" s="85"/>
      <c r="B345" s="88"/>
      <c r="C345" s="89"/>
      <c r="D345" s="8" t="s">
        <v>1</v>
      </c>
      <c r="E345" s="6">
        <f t="shared" si="21"/>
        <v>0</v>
      </c>
      <c r="F345" s="7"/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54"/>
      <c r="M345" s="54"/>
      <c r="N345" s="54"/>
    </row>
    <row r="346" spans="1:14" ht="16.5" customHeight="1" x14ac:dyDescent="0.25">
      <c r="A346" s="85"/>
      <c r="B346" s="88"/>
      <c r="C346" s="89"/>
      <c r="D346" s="8" t="s">
        <v>2</v>
      </c>
      <c r="E346" s="6">
        <f t="shared" si="21"/>
        <v>0</v>
      </c>
      <c r="F346" s="7"/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54"/>
      <c r="M346" s="54"/>
      <c r="N346" s="54"/>
    </row>
    <row r="347" spans="1:14" ht="16.5" customHeight="1" x14ac:dyDescent="0.25">
      <c r="A347" s="85"/>
      <c r="B347" s="88"/>
      <c r="C347" s="89"/>
      <c r="D347" s="8" t="s">
        <v>3</v>
      </c>
      <c r="E347" s="6">
        <f t="shared" si="21"/>
        <v>1485.18039</v>
      </c>
      <c r="F347" s="7"/>
      <c r="G347" s="7">
        <v>222.18038999999999</v>
      </c>
      <c r="H347" s="7">
        <v>1263</v>
      </c>
      <c r="I347" s="7">
        <v>0</v>
      </c>
      <c r="J347" s="7">
        <v>0</v>
      </c>
      <c r="K347" s="7">
        <v>0</v>
      </c>
      <c r="L347" s="54"/>
      <c r="M347" s="54"/>
      <c r="N347" s="54"/>
    </row>
    <row r="348" spans="1:14" ht="16.5" customHeight="1" x14ac:dyDescent="0.25">
      <c r="A348" s="85"/>
      <c r="B348" s="88"/>
      <c r="C348" s="89"/>
      <c r="D348" s="8" t="s">
        <v>4</v>
      </c>
      <c r="E348" s="6">
        <f t="shared" si="21"/>
        <v>0</v>
      </c>
      <c r="F348" s="7"/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54"/>
      <c r="M348" s="54"/>
      <c r="N348" s="54"/>
    </row>
    <row r="349" spans="1:14" ht="27" customHeight="1" x14ac:dyDescent="0.25">
      <c r="A349" s="85" t="s">
        <v>111</v>
      </c>
      <c r="B349" s="88" t="s">
        <v>16</v>
      </c>
      <c r="C349" s="89" t="s">
        <v>131</v>
      </c>
      <c r="D349" s="5" t="s">
        <v>9</v>
      </c>
      <c r="E349" s="6">
        <f t="shared" si="21"/>
        <v>11518.596600000001</v>
      </c>
      <c r="F349" s="7"/>
      <c r="G349" s="6">
        <f>G350+G351+G352+G353</f>
        <v>2216.7966000000001</v>
      </c>
      <c r="H349" s="6">
        <f>H350+H351+H352+H353</f>
        <v>1708.8</v>
      </c>
      <c r="I349" s="6">
        <f>I350+I351+I352+I353</f>
        <v>2074</v>
      </c>
      <c r="J349" s="6">
        <f>J350+J351+J352+J353</f>
        <v>1814</v>
      </c>
      <c r="K349" s="6">
        <f>K350+K351+K352+K353</f>
        <v>3705</v>
      </c>
      <c r="L349" s="54" t="s">
        <v>257</v>
      </c>
      <c r="M349" s="54"/>
      <c r="N349" s="54" t="s">
        <v>263</v>
      </c>
    </row>
    <row r="350" spans="1:14" ht="27" customHeight="1" x14ac:dyDescent="0.25">
      <c r="A350" s="85"/>
      <c r="B350" s="88"/>
      <c r="C350" s="89"/>
      <c r="D350" s="8" t="s">
        <v>1</v>
      </c>
      <c r="E350" s="6">
        <f t="shared" si="21"/>
        <v>0</v>
      </c>
      <c r="F350" s="7"/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54"/>
      <c r="M350" s="54"/>
      <c r="N350" s="54"/>
    </row>
    <row r="351" spans="1:14" ht="22.5" customHeight="1" x14ac:dyDescent="0.25">
      <c r="A351" s="85"/>
      <c r="B351" s="88"/>
      <c r="C351" s="89"/>
      <c r="D351" s="8" t="s">
        <v>2</v>
      </c>
      <c r="E351" s="6">
        <f t="shared" si="21"/>
        <v>0</v>
      </c>
      <c r="F351" s="7"/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54"/>
      <c r="M351" s="54"/>
      <c r="N351" s="54"/>
    </row>
    <row r="352" spans="1:14" ht="27" customHeight="1" x14ac:dyDescent="0.25">
      <c r="A352" s="85"/>
      <c r="B352" s="88"/>
      <c r="C352" s="89"/>
      <c r="D352" s="8" t="s">
        <v>3</v>
      </c>
      <c r="E352" s="6">
        <f t="shared" si="21"/>
        <v>11518.596600000001</v>
      </c>
      <c r="F352" s="7"/>
      <c r="G352" s="7">
        <v>2216.7966000000001</v>
      </c>
      <c r="H352" s="7">
        <v>1708.8</v>
      </c>
      <c r="I352" s="7">
        <v>2074</v>
      </c>
      <c r="J352" s="7">
        <v>1814</v>
      </c>
      <c r="K352" s="7">
        <v>3705</v>
      </c>
      <c r="L352" s="54"/>
      <c r="M352" s="54"/>
      <c r="N352" s="54"/>
    </row>
    <row r="353" spans="1:14" ht="27" customHeight="1" x14ac:dyDescent="0.25">
      <c r="A353" s="85"/>
      <c r="B353" s="88"/>
      <c r="C353" s="89"/>
      <c r="D353" s="8" t="s">
        <v>4</v>
      </c>
      <c r="E353" s="6">
        <f t="shared" si="21"/>
        <v>0</v>
      </c>
      <c r="F353" s="7"/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54"/>
      <c r="M353" s="54"/>
      <c r="N353" s="54"/>
    </row>
    <row r="354" spans="1:14" ht="22.15" hidden="1" customHeight="1" x14ac:dyDescent="0.25">
      <c r="A354" s="92" t="s">
        <v>30</v>
      </c>
      <c r="B354" s="73" t="s">
        <v>17</v>
      </c>
      <c r="C354" s="99"/>
      <c r="D354" s="19" t="s">
        <v>9</v>
      </c>
      <c r="E354" s="20" t="e">
        <f t="shared" si="21"/>
        <v>#REF!</v>
      </c>
      <c r="F354" s="21"/>
      <c r="G354" s="20" t="e">
        <f>G355+G356+G357+#REF!</f>
        <v>#REF!</v>
      </c>
      <c r="H354" s="20" t="e">
        <f>H355+H356+H357+#REF!</f>
        <v>#REF!</v>
      </c>
      <c r="I354" s="20" t="e">
        <f>I355+I356+I357+#REF!</f>
        <v>#REF!</v>
      </c>
      <c r="J354" s="20" t="e">
        <f>J355+J356+J357+#REF!</f>
        <v>#REF!</v>
      </c>
      <c r="K354" s="20" t="e">
        <f>K355+K356+K357+#REF!</f>
        <v>#REF!</v>
      </c>
      <c r="L354" s="54" t="s">
        <v>258</v>
      </c>
      <c r="M354" s="71"/>
      <c r="N354" s="71"/>
    </row>
    <row r="355" spans="1:14" ht="22.15" hidden="1" customHeight="1" x14ac:dyDescent="0.25">
      <c r="A355" s="92"/>
      <c r="B355" s="73"/>
      <c r="C355" s="99"/>
      <c r="D355" s="22" t="s">
        <v>1</v>
      </c>
      <c r="E355" s="20">
        <f t="shared" si="21"/>
        <v>0</v>
      </c>
      <c r="F355" s="21"/>
      <c r="G355" s="21">
        <v>0</v>
      </c>
      <c r="H355" s="21">
        <v>0</v>
      </c>
      <c r="I355" s="21">
        <v>0</v>
      </c>
      <c r="J355" s="21">
        <v>0</v>
      </c>
      <c r="K355" s="21">
        <v>0</v>
      </c>
      <c r="L355" s="54"/>
      <c r="M355" s="71"/>
      <c r="N355" s="71"/>
    </row>
    <row r="356" spans="1:14" ht="20.45" hidden="1" customHeight="1" x14ac:dyDescent="0.25">
      <c r="A356" s="92"/>
      <c r="B356" s="73"/>
      <c r="C356" s="99"/>
      <c r="D356" s="22" t="s">
        <v>2</v>
      </c>
      <c r="E356" s="20">
        <f t="shared" si="21"/>
        <v>0</v>
      </c>
      <c r="F356" s="21"/>
      <c r="G356" s="21">
        <v>0</v>
      </c>
      <c r="H356" s="21">
        <v>0</v>
      </c>
      <c r="I356" s="21">
        <v>0</v>
      </c>
      <c r="J356" s="21">
        <v>0</v>
      </c>
      <c r="K356" s="21">
        <v>0</v>
      </c>
      <c r="L356" s="54"/>
      <c r="M356" s="71"/>
      <c r="N356" s="71"/>
    </row>
    <row r="357" spans="1:14" ht="21" hidden="1" customHeight="1" x14ac:dyDescent="0.25">
      <c r="A357" s="92"/>
      <c r="B357" s="73"/>
      <c r="C357" s="99"/>
      <c r="D357" s="22" t="s">
        <v>3</v>
      </c>
      <c r="E357" s="20">
        <f t="shared" si="21"/>
        <v>0</v>
      </c>
      <c r="F357" s="21"/>
      <c r="G357" s="21"/>
      <c r="H357" s="21"/>
      <c r="I357" s="21"/>
      <c r="J357" s="21"/>
      <c r="K357" s="21"/>
      <c r="L357" s="54"/>
      <c r="M357" s="71"/>
      <c r="N357" s="71"/>
    </row>
    <row r="358" spans="1:14" s="30" customFormat="1" ht="18.600000000000001" customHeight="1" x14ac:dyDescent="0.25">
      <c r="A358" s="80" t="s">
        <v>29</v>
      </c>
      <c r="B358" s="72" t="s">
        <v>159</v>
      </c>
      <c r="C358" s="90" t="s">
        <v>140</v>
      </c>
      <c r="D358" s="27" t="s">
        <v>9</v>
      </c>
      <c r="E358" s="28">
        <f t="shared" si="21"/>
        <v>220.46193999999997</v>
      </c>
      <c r="F358" s="29"/>
      <c r="G358" s="28">
        <f>G359+G360+G361+G362</f>
        <v>41.661940000000001</v>
      </c>
      <c r="H358" s="28">
        <f>H359+H360+H361+H362</f>
        <v>44.7</v>
      </c>
      <c r="I358" s="28">
        <f>I359+I360+I361+I362</f>
        <v>44.7</v>
      </c>
      <c r="J358" s="28">
        <f>J359+J360+J361+J362</f>
        <v>44.7</v>
      </c>
      <c r="K358" s="28">
        <f>K359+K360+K361+K362</f>
        <v>44.7</v>
      </c>
      <c r="L358" s="57" t="s">
        <v>257</v>
      </c>
      <c r="M358" s="61"/>
      <c r="N358" s="61"/>
    </row>
    <row r="359" spans="1:14" s="30" customFormat="1" ht="18.600000000000001" customHeight="1" x14ac:dyDescent="0.25">
      <c r="A359" s="80"/>
      <c r="B359" s="72"/>
      <c r="C359" s="90"/>
      <c r="D359" s="31" t="s">
        <v>1</v>
      </c>
      <c r="E359" s="28">
        <f t="shared" si="21"/>
        <v>0</v>
      </c>
      <c r="F359" s="29"/>
      <c r="G359" s="29">
        <v>0</v>
      </c>
      <c r="H359" s="29">
        <v>0</v>
      </c>
      <c r="I359" s="29">
        <v>0</v>
      </c>
      <c r="J359" s="29">
        <v>0</v>
      </c>
      <c r="K359" s="29">
        <v>0</v>
      </c>
      <c r="L359" s="57"/>
      <c r="M359" s="62"/>
      <c r="N359" s="62"/>
    </row>
    <row r="360" spans="1:14" s="30" customFormat="1" ht="18.600000000000001" customHeight="1" x14ac:dyDescent="0.25">
      <c r="A360" s="80"/>
      <c r="B360" s="72"/>
      <c r="C360" s="90"/>
      <c r="D360" s="31" t="s">
        <v>2</v>
      </c>
      <c r="E360" s="28">
        <f t="shared" si="21"/>
        <v>220.46193999999997</v>
      </c>
      <c r="F360" s="29"/>
      <c r="G360" s="29">
        <v>41.661940000000001</v>
      </c>
      <c r="H360" s="29">
        <v>44.7</v>
      </c>
      <c r="I360" s="29">
        <v>44.7</v>
      </c>
      <c r="J360" s="29">
        <v>44.7</v>
      </c>
      <c r="K360" s="29">
        <v>44.7</v>
      </c>
      <c r="L360" s="57"/>
      <c r="M360" s="62"/>
      <c r="N360" s="62"/>
    </row>
    <row r="361" spans="1:14" s="30" customFormat="1" ht="18.600000000000001" customHeight="1" x14ac:dyDescent="0.25">
      <c r="A361" s="80"/>
      <c r="B361" s="72"/>
      <c r="C361" s="90"/>
      <c r="D361" s="31" t="s">
        <v>3</v>
      </c>
      <c r="E361" s="28">
        <f t="shared" si="21"/>
        <v>0</v>
      </c>
      <c r="F361" s="29"/>
      <c r="G361" s="29">
        <v>0</v>
      </c>
      <c r="H361" s="29">
        <v>0</v>
      </c>
      <c r="I361" s="29">
        <v>0</v>
      </c>
      <c r="J361" s="29">
        <v>0</v>
      </c>
      <c r="K361" s="29">
        <v>0</v>
      </c>
      <c r="L361" s="57"/>
      <c r="M361" s="62"/>
      <c r="N361" s="62"/>
    </row>
    <row r="362" spans="1:14" s="30" customFormat="1" ht="136.9" customHeight="1" x14ac:dyDescent="0.25">
      <c r="A362" s="80"/>
      <c r="B362" s="72"/>
      <c r="C362" s="90"/>
      <c r="D362" s="31" t="s">
        <v>4</v>
      </c>
      <c r="E362" s="28">
        <f t="shared" si="21"/>
        <v>0</v>
      </c>
      <c r="F362" s="29"/>
      <c r="G362" s="29">
        <v>0</v>
      </c>
      <c r="H362" s="29">
        <v>0</v>
      </c>
      <c r="I362" s="29">
        <v>0</v>
      </c>
      <c r="J362" s="29">
        <v>0</v>
      </c>
      <c r="K362" s="29">
        <v>0</v>
      </c>
      <c r="L362" s="57"/>
      <c r="M362" s="63"/>
      <c r="N362" s="63"/>
    </row>
    <row r="363" spans="1:14" s="30" customFormat="1" ht="18" customHeight="1" x14ac:dyDescent="0.25">
      <c r="A363" s="80" t="s">
        <v>139</v>
      </c>
      <c r="B363" s="72" t="s">
        <v>17</v>
      </c>
      <c r="C363" s="56" t="s">
        <v>267</v>
      </c>
      <c r="D363" s="27" t="s">
        <v>9</v>
      </c>
      <c r="E363" s="28">
        <f>G363+H363+I363+J363+K363</f>
        <v>89.2</v>
      </c>
      <c r="F363" s="29"/>
      <c r="G363" s="28">
        <f>G364+G365+G366+G367</f>
        <v>0</v>
      </c>
      <c r="H363" s="28">
        <f>H364+H365+H366+H367</f>
        <v>89.2</v>
      </c>
      <c r="I363" s="28">
        <f>I364+I365+I366+I367</f>
        <v>0</v>
      </c>
      <c r="J363" s="28">
        <f>J364+J365+J366+J367</f>
        <v>0</v>
      </c>
      <c r="K363" s="28">
        <f>K364+K365+K366+K367</f>
        <v>0</v>
      </c>
      <c r="L363" s="57" t="s">
        <v>256</v>
      </c>
      <c r="M363" s="61" t="s">
        <v>226</v>
      </c>
      <c r="N363" s="61"/>
    </row>
    <row r="364" spans="1:14" s="30" customFormat="1" ht="18" customHeight="1" x14ac:dyDescent="0.25">
      <c r="A364" s="80"/>
      <c r="B364" s="72"/>
      <c r="C364" s="56"/>
      <c r="D364" s="31" t="s">
        <v>1</v>
      </c>
      <c r="E364" s="28">
        <f>G364+H364+I364+J364+K364</f>
        <v>0</v>
      </c>
      <c r="F364" s="29"/>
      <c r="G364" s="29">
        <v>0</v>
      </c>
      <c r="H364" s="29">
        <v>0</v>
      </c>
      <c r="I364" s="29">
        <v>0</v>
      </c>
      <c r="J364" s="29">
        <v>0</v>
      </c>
      <c r="K364" s="29">
        <v>0</v>
      </c>
      <c r="L364" s="57"/>
      <c r="M364" s="62"/>
      <c r="N364" s="62"/>
    </row>
    <row r="365" spans="1:14" s="30" customFormat="1" ht="18" customHeight="1" x14ac:dyDescent="0.25">
      <c r="A365" s="80"/>
      <c r="B365" s="72"/>
      <c r="C365" s="56"/>
      <c r="D365" s="31" t="s">
        <v>2</v>
      </c>
      <c r="E365" s="28">
        <f>G365+H365+I365+J365+K365</f>
        <v>0</v>
      </c>
      <c r="F365" s="29"/>
      <c r="G365" s="29">
        <v>0</v>
      </c>
      <c r="H365" s="29">
        <v>0</v>
      </c>
      <c r="I365" s="29">
        <v>0</v>
      </c>
      <c r="J365" s="29">
        <v>0</v>
      </c>
      <c r="K365" s="29">
        <v>0</v>
      </c>
      <c r="L365" s="57"/>
      <c r="M365" s="62"/>
      <c r="N365" s="62"/>
    </row>
    <row r="366" spans="1:14" s="30" customFormat="1" ht="18" customHeight="1" x14ac:dyDescent="0.25">
      <c r="A366" s="80"/>
      <c r="B366" s="72"/>
      <c r="C366" s="56"/>
      <c r="D366" s="31" t="s">
        <v>3</v>
      </c>
      <c r="E366" s="28">
        <f>G366+H366+I366+J366+K366</f>
        <v>89.2</v>
      </c>
      <c r="F366" s="29"/>
      <c r="G366" s="29">
        <v>0</v>
      </c>
      <c r="H366" s="29">
        <v>89.2</v>
      </c>
      <c r="I366" s="29">
        <v>0</v>
      </c>
      <c r="J366" s="29">
        <v>0</v>
      </c>
      <c r="K366" s="29">
        <v>0</v>
      </c>
      <c r="L366" s="57"/>
      <c r="M366" s="62"/>
      <c r="N366" s="62"/>
    </row>
    <row r="367" spans="1:14" s="30" customFormat="1" ht="57" customHeight="1" x14ac:dyDescent="0.25">
      <c r="A367" s="80"/>
      <c r="B367" s="72"/>
      <c r="C367" s="56"/>
      <c r="D367" s="31" t="s">
        <v>4</v>
      </c>
      <c r="E367" s="28">
        <f>G367+H367+I367+J367+K367</f>
        <v>0</v>
      </c>
      <c r="F367" s="29"/>
      <c r="G367" s="29">
        <v>0</v>
      </c>
      <c r="H367" s="29">
        <v>0</v>
      </c>
      <c r="I367" s="29">
        <v>0</v>
      </c>
      <c r="J367" s="29">
        <v>0</v>
      </c>
      <c r="K367" s="29">
        <v>0</v>
      </c>
      <c r="L367" s="57"/>
      <c r="M367" s="63"/>
      <c r="N367" s="63"/>
    </row>
    <row r="368" spans="1:14" ht="16.5" customHeight="1" x14ac:dyDescent="0.25">
      <c r="A368" s="98" t="s">
        <v>39</v>
      </c>
      <c r="B368" s="147" t="s">
        <v>118</v>
      </c>
      <c r="C368" s="67" t="s">
        <v>132</v>
      </c>
      <c r="D368" s="11" t="s">
        <v>9</v>
      </c>
      <c r="E368" s="12">
        <f>SUM(G368:K368)</f>
        <v>279770</v>
      </c>
      <c r="F368" s="13"/>
      <c r="G368" s="12">
        <f>G369+G370+G371+G372</f>
        <v>0</v>
      </c>
      <c r="H368" s="12">
        <f>H369+H370+H371+H372</f>
        <v>0</v>
      </c>
      <c r="I368" s="12">
        <f>I369+I370+I371+I372</f>
        <v>0</v>
      </c>
      <c r="J368" s="12">
        <f>J369+J370+J371+J372</f>
        <v>0</v>
      </c>
      <c r="K368" s="12">
        <f>K369+K370+K371+K372</f>
        <v>279770</v>
      </c>
      <c r="L368" s="60" t="s">
        <v>43</v>
      </c>
      <c r="M368" s="94" t="s">
        <v>227</v>
      </c>
      <c r="N368" s="60"/>
    </row>
    <row r="369" spans="1:14" ht="16.5" customHeight="1" x14ac:dyDescent="0.25">
      <c r="A369" s="98"/>
      <c r="B369" s="147"/>
      <c r="C369" s="67"/>
      <c r="D369" s="14" t="s">
        <v>1</v>
      </c>
      <c r="E369" s="12">
        <f t="shared" ref="E369:E382" si="23">SUM(G369:K369)</f>
        <v>0</v>
      </c>
      <c r="F369" s="13"/>
      <c r="G369" s="13">
        <f t="shared" ref="G369:K372" si="24">G374+G379</f>
        <v>0</v>
      </c>
      <c r="H369" s="13">
        <f t="shared" si="24"/>
        <v>0</v>
      </c>
      <c r="I369" s="13">
        <f t="shared" si="24"/>
        <v>0</v>
      </c>
      <c r="J369" s="13">
        <f t="shared" si="24"/>
        <v>0</v>
      </c>
      <c r="K369" s="13">
        <f t="shared" si="24"/>
        <v>0</v>
      </c>
      <c r="L369" s="60"/>
      <c r="M369" s="95"/>
      <c r="N369" s="60"/>
    </row>
    <row r="370" spans="1:14" ht="16.5" customHeight="1" x14ac:dyDescent="0.25">
      <c r="A370" s="98"/>
      <c r="B370" s="147"/>
      <c r="C370" s="67"/>
      <c r="D370" s="14" t="s">
        <v>2</v>
      </c>
      <c r="E370" s="12">
        <f t="shared" si="23"/>
        <v>0</v>
      </c>
      <c r="F370" s="13"/>
      <c r="G370" s="13">
        <f t="shared" si="24"/>
        <v>0</v>
      </c>
      <c r="H370" s="13">
        <f t="shared" si="24"/>
        <v>0</v>
      </c>
      <c r="I370" s="13">
        <f t="shared" si="24"/>
        <v>0</v>
      </c>
      <c r="J370" s="13">
        <f t="shared" si="24"/>
        <v>0</v>
      </c>
      <c r="K370" s="13">
        <f t="shared" si="24"/>
        <v>0</v>
      </c>
      <c r="L370" s="60"/>
      <c r="M370" s="95"/>
      <c r="N370" s="60"/>
    </row>
    <row r="371" spans="1:14" ht="16.5" customHeight="1" x14ac:dyDescent="0.25">
      <c r="A371" s="98"/>
      <c r="B371" s="147"/>
      <c r="C371" s="67"/>
      <c r="D371" s="14" t="s">
        <v>3</v>
      </c>
      <c r="E371" s="12">
        <f t="shared" si="23"/>
        <v>279770</v>
      </c>
      <c r="F371" s="13"/>
      <c r="G371" s="13">
        <f t="shared" si="24"/>
        <v>0</v>
      </c>
      <c r="H371" s="13">
        <f t="shared" si="24"/>
        <v>0</v>
      </c>
      <c r="I371" s="13">
        <f t="shared" si="24"/>
        <v>0</v>
      </c>
      <c r="J371" s="13">
        <f t="shared" si="24"/>
        <v>0</v>
      </c>
      <c r="K371" s="13">
        <f t="shared" si="24"/>
        <v>279770</v>
      </c>
      <c r="L371" s="60"/>
      <c r="M371" s="95"/>
      <c r="N371" s="60"/>
    </row>
    <row r="372" spans="1:14" ht="64.5" customHeight="1" x14ac:dyDescent="0.25">
      <c r="A372" s="98"/>
      <c r="B372" s="147"/>
      <c r="C372" s="67"/>
      <c r="D372" s="14" t="s">
        <v>4</v>
      </c>
      <c r="E372" s="13">
        <f>E377</f>
        <v>0</v>
      </c>
      <c r="F372" s="13">
        <f>F377</f>
        <v>0</v>
      </c>
      <c r="G372" s="13">
        <f t="shared" si="24"/>
        <v>0</v>
      </c>
      <c r="H372" s="13">
        <f t="shared" si="24"/>
        <v>0</v>
      </c>
      <c r="I372" s="13">
        <f t="shared" si="24"/>
        <v>0</v>
      </c>
      <c r="J372" s="13">
        <f t="shared" si="24"/>
        <v>0</v>
      </c>
      <c r="K372" s="13">
        <f t="shared" si="24"/>
        <v>0</v>
      </c>
      <c r="L372" s="60"/>
      <c r="M372" s="96"/>
      <c r="N372" s="60"/>
    </row>
    <row r="373" spans="1:14" ht="17.45" customHeight="1" x14ac:dyDescent="0.25">
      <c r="A373" s="85" t="s">
        <v>40</v>
      </c>
      <c r="B373" s="88" t="s">
        <v>42</v>
      </c>
      <c r="C373" s="89"/>
      <c r="D373" s="5" t="s">
        <v>9</v>
      </c>
      <c r="E373" s="6">
        <f t="shared" si="23"/>
        <v>279770</v>
      </c>
      <c r="F373" s="7"/>
      <c r="G373" s="6">
        <f>G374+G375+G376+G377</f>
        <v>0</v>
      </c>
      <c r="H373" s="6">
        <f>H374+H375+H376+H377</f>
        <v>0</v>
      </c>
      <c r="I373" s="6">
        <f>I374+I375+I376+I377</f>
        <v>0</v>
      </c>
      <c r="J373" s="6">
        <f>J374+J375+J376+J377</f>
        <v>0</v>
      </c>
      <c r="K373" s="6">
        <f>K374+K375+K376+K377</f>
        <v>279770</v>
      </c>
      <c r="L373" s="64" t="s">
        <v>43</v>
      </c>
      <c r="M373" s="64" t="s">
        <v>225</v>
      </c>
      <c r="N373" s="64" t="s">
        <v>215</v>
      </c>
    </row>
    <row r="374" spans="1:14" ht="17.45" customHeight="1" x14ac:dyDescent="0.25">
      <c r="A374" s="85"/>
      <c r="B374" s="88"/>
      <c r="C374" s="89"/>
      <c r="D374" s="8" t="s">
        <v>1</v>
      </c>
      <c r="E374" s="6">
        <f t="shared" si="23"/>
        <v>0</v>
      </c>
      <c r="F374" s="7"/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65"/>
      <c r="M374" s="65"/>
      <c r="N374" s="65"/>
    </row>
    <row r="375" spans="1:14" ht="17.45" customHeight="1" x14ac:dyDescent="0.25">
      <c r="A375" s="85"/>
      <c r="B375" s="88"/>
      <c r="C375" s="89"/>
      <c r="D375" s="8" t="s">
        <v>2</v>
      </c>
      <c r="E375" s="6">
        <f t="shared" si="23"/>
        <v>0</v>
      </c>
      <c r="F375" s="7"/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65"/>
      <c r="M375" s="65"/>
      <c r="N375" s="65"/>
    </row>
    <row r="376" spans="1:14" ht="17.45" customHeight="1" x14ac:dyDescent="0.25">
      <c r="A376" s="85"/>
      <c r="B376" s="88"/>
      <c r="C376" s="89"/>
      <c r="D376" s="8" t="s">
        <v>3</v>
      </c>
      <c r="E376" s="6">
        <f t="shared" si="23"/>
        <v>279770</v>
      </c>
      <c r="F376" s="7"/>
      <c r="G376" s="23">
        <v>0</v>
      </c>
      <c r="H376" s="7">
        <v>0</v>
      </c>
      <c r="I376" s="7">
        <v>0</v>
      </c>
      <c r="J376" s="7">
        <v>0</v>
      </c>
      <c r="K376" s="7">
        <v>279770</v>
      </c>
      <c r="L376" s="65"/>
      <c r="M376" s="65"/>
      <c r="N376" s="65"/>
    </row>
    <row r="377" spans="1:14" ht="44.45" customHeight="1" x14ac:dyDescent="0.25">
      <c r="A377" s="85"/>
      <c r="B377" s="88"/>
      <c r="C377" s="89"/>
      <c r="D377" s="8" t="s">
        <v>4</v>
      </c>
      <c r="E377" s="6">
        <f t="shared" si="23"/>
        <v>0</v>
      </c>
      <c r="F377" s="7"/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65"/>
      <c r="M377" s="65"/>
      <c r="N377" s="65"/>
    </row>
    <row r="378" spans="1:14" ht="16.899999999999999" customHeight="1" x14ac:dyDescent="0.25">
      <c r="A378" s="85" t="s">
        <v>152</v>
      </c>
      <c r="B378" s="88" t="s">
        <v>153</v>
      </c>
      <c r="C378" s="89"/>
      <c r="D378" s="5" t="s">
        <v>9</v>
      </c>
      <c r="E378" s="6">
        <f>SUM(G378:K378)</f>
        <v>0</v>
      </c>
      <c r="F378" s="7"/>
      <c r="G378" s="6">
        <f>G379+G380+G381+G382</f>
        <v>0</v>
      </c>
      <c r="H378" s="6">
        <f>H379+H380+H381+H382</f>
        <v>0</v>
      </c>
      <c r="I378" s="6">
        <f>I379+I380+I381+I382</f>
        <v>0</v>
      </c>
      <c r="J378" s="6">
        <f>J379+J380+J381+J382</f>
        <v>0</v>
      </c>
      <c r="K378" s="6">
        <f>K379+K380+K381+K382</f>
        <v>0</v>
      </c>
      <c r="L378" s="65"/>
      <c r="M378" s="65"/>
      <c r="N378" s="65"/>
    </row>
    <row r="379" spans="1:14" ht="16.899999999999999" customHeight="1" x14ac:dyDescent="0.25">
      <c r="A379" s="85"/>
      <c r="B379" s="88"/>
      <c r="C379" s="89"/>
      <c r="D379" s="8" t="s">
        <v>1</v>
      </c>
      <c r="E379" s="6">
        <f t="shared" si="23"/>
        <v>0</v>
      </c>
      <c r="F379" s="7"/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65"/>
      <c r="M379" s="65"/>
      <c r="N379" s="65"/>
    </row>
    <row r="380" spans="1:14" ht="16.899999999999999" customHeight="1" x14ac:dyDescent="0.25">
      <c r="A380" s="85"/>
      <c r="B380" s="88"/>
      <c r="C380" s="89"/>
      <c r="D380" s="8" t="s">
        <v>2</v>
      </c>
      <c r="E380" s="6">
        <f t="shared" si="23"/>
        <v>0</v>
      </c>
      <c r="F380" s="7"/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65"/>
      <c r="M380" s="65"/>
      <c r="N380" s="65"/>
    </row>
    <row r="381" spans="1:14" ht="16.899999999999999" customHeight="1" x14ac:dyDescent="0.25">
      <c r="A381" s="85"/>
      <c r="B381" s="88"/>
      <c r="C381" s="89"/>
      <c r="D381" s="8" t="s">
        <v>3</v>
      </c>
      <c r="E381" s="6">
        <f t="shared" si="23"/>
        <v>0</v>
      </c>
      <c r="F381" s="7"/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65"/>
      <c r="M381" s="65"/>
      <c r="N381" s="65"/>
    </row>
    <row r="382" spans="1:14" ht="16.899999999999999" customHeight="1" x14ac:dyDescent="0.25">
      <c r="A382" s="85"/>
      <c r="B382" s="88"/>
      <c r="C382" s="89"/>
      <c r="D382" s="8" t="s">
        <v>4</v>
      </c>
      <c r="E382" s="6">
        <f t="shared" si="23"/>
        <v>0</v>
      </c>
      <c r="F382" s="7"/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66"/>
      <c r="M382" s="66"/>
      <c r="N382" s="66"/>
    </row>
    <row r="383" spans="1:14" ht="22.5" customHeight="1" x14ac:dyDescent="0.25">
      <c r="A383" s="142" t="s">
        <v>31</v>
      </c>
      <c r="B383" s="81" t="s">
        <v>62</v>
      </c>
      <c r="C383" s="77" t="s">
        <v>133</v>
      </c>
      <c r="D383" s="15" t="s">
        <v>9</v>
      </c>
      <c r="E383" s="9">
        <f t="shared" si="21"/>
        <v>13854.70145</v>
      </c>
      <c r="F383" s="10"/>
      <c r="G383" s="9">
        <f>G384+G385+G386+G387</f>
        <v>3465.5586899999998</v>
      </c>
      <c r="H383" s="9">
        <f>H384+H385+H386+H387</f>
        <v>2907.1163700000002</v>
      </c>
      <c r="I383" s="9">
        <f>I384+I385+I386+I387</f>
        <v>2553</v>
      </c>
      <c r="J383" s="9">
        <f>J384+J385+J386+J387</f>
        <v>2553</v>
      </c>
      <c r="K383" s="9">
        <f>K384+K385+K386+K387</f>
        <v>2376.02639</v>
      </c>
      <c r="L383" s="91" t="s">
        <v>256</v>
      </c>
      <c r="M383" s="91" t="s">
        <v>223</v>
      </c>
      <c r="N383" s="91"/>
    </row>
    <row r="384" spans="1:14" ht="22.5" customHeight="1" x14ac:dyDescent="0.25">
      <c r="A384" s="142"/>
      <c r="B384" s="81"/>
      <c r="C384" s="77"/>
      <c r="D384" s="16" t="s">
        <v>1</v>
      </c>
      <c r="E384" s="9">
        <f t="shared" si="21"/>
        <v>0</v>
      </c>
      <c r="F384" s="10"/>
      <c r="G384" s="10">
        <f>G389+G399+G424+G444</f>
        <v>0</v>
      </c>
      <c r="H384" s="10">
        <f t="shared" ref="H384:K387" si="25">H389+H399+H424+H444</f>
        <v>0</v>
      </c>
      <c r="I384" s="10">
        <f t="shared" si="25"/>
        <v>0</v>
      </c>
      <c r="J384" s="10">
        <f t="shared" si="25"/>
        <v>0</v>
      </c>
      <c r="K384" s="10">
        <f t="shared" si="25"/>
        <v>0</v>
      </c>
      <c r="L384" s="91"/>
      <c r="M384" s="91"/>
      <c r="N384" s="91"/>
    </row>
    <row r="385" spans="1:14" ht="16.5" customHeight="1" x14ac:dyDescent="0.25">
      <c r="A385" s="142"/>
      <c r="B385" s="81"/>
      <c r="C385" s="77"/>
      <c r="D385" s="16" t="s">
        <v>2</v>
      </c>
      <c r="E385" s="9">
        <f t="shared" si="21"/>
        <v>0</v>
      </c>
      <c r="F385" s="10"/>
      <c r="G385" s="10">
        <f>G390+G400+G425+G445</f>
        <v>0</v>
      </c>
      <c r="H385" s="10">
        <f t="shared" si="25"/>
        <v>0</v>
      </c>
      <c r="I385" s="10">
        <f t="shared" si="25"/>
        <v>0</v>
      </c>
      <c r="J385" s="10">
        <f t="shared" si="25"/>
        <v>0</v>
      </c>
      <c r="K385" s="10">
        <f t="shared" si="25"/>
        <v>0</v>
      </c>
      <c r="L385" s="91"/>
      <c r="M385" s="91"/>
      <c r="N385" s="91"/>
    </row>
    <row r="386" spans="1:14" ht="15.6" customHeight="1" x14ac:dyDescent="0.25">
      <c r="A386" s="142"/>
      <c r="B386" s="81"/>
      <c r="C386" s="77"/>
      <c r="D386" s="16" t="s">
        <v>3</v>
      </c>
      <c r="E386" s="9">
        <f t="shared" si="21"/>
        <v>13550.585080000001</v>
      </c>
      <c r="F386" s="10"/>
      <c r="G386" s="10">
        <f>G391+G401+G426+G446</f>
        <v>3465.5586899999998</v>
      </c>
      <c r="H386" s="10">
        <f t="shared" si="25"/>
        <v>2603</v>
      </c>
      <c r="I386" s="10">
        <f t="shared" si="25"/>
        <v>2553</v>
      </c>
      <c r="J386" s="10">
        <f t="shared" si="25"/>
        <v>2553</v>
      </c>
      <c r="K386" s="10">
        <f t="shared" si="25"/>
        <v>2376.02639</v>
      </c>
      <c r="L386" s="91"/>
      <c r="M386" s="91"/>
      <c r="N386" s="91"/>
    </row>
    <row r="387" spans="1:14" ht="38.450000000000003" customHeight="1" x14ac:dyDescent="0.25">
      <c r="A387" s="142"/>
      <c r="B387" s="81"/>
      <c r="C387" s="77"/>
      <c r="D387" s="16" t="s">
        <v>4</v>
      </c>
      <c r="E387" s="9">
        <f t="shared" si="21"/>
        <v>304.11637000000002</v>
      </c>
      <c r="F387" s="10"/>
      <c r="G387" s="10">
        <f>G392+G402+G427+G447</f>
        <v>0</v>
      </c>
      <c r="H387" s="10">
        <f t="shared" si="25"/>
        <v>304.11637000000002</v>
      </c>
      <c r="I387" s="10">
        <f t="shared" si="25"/>
        <v>0</v>
      </c>
      <c r="J387" s="10">
        <f t="shared" si="25"/>
        <v>0</v>
      </c>
      <c r="K387" s="10">
        <f t="shared" si="25"/>
        <v>0</v>
      </c>
      <c r="L387" s="91"/>
      <c r="M387" s="91"/>
      <c r="N387" s="91"/>
    </row>
    <row r="388" spans="1:14" s="24" customFormat="1" ht="18" customHeight="1" x14ac:dyDescent="0.25">
      <c r="A388" s="98" t="s">
        <v>33</v>
      </c>
      <c r="B388" s="87" t="s">
        <v>119</v>
      </c>
      <c r="C388" s="67" t="s">
        <v>134</v>
      </c>
      <c r="D388" s="11" t="s">
        <v>9</v>
      </c>
      <c r="E388" s="12">
        <f t="shared" si="21"/>
        <v>0</v>
      </c>
      <c r="F388" s="13"/>
      <c r="G388" s="12">
        <f>G389+G390+G391+G392</f>
        <v>0</v>
      </c>
      <c r="H388" s="12">
        <f>H389+H390+H391+H392</f>
        <v>0</v>
      </c>
      <c r="I388" s="12">
        <f>I389+I390+I391+I392</f>
        <v>0</v>
      </c>
      <c r="J388" s="12">
        <f>J389+J390+J391+J392</f>
        <v>0</v>
      </c>
      <c r="K388" s="12">
        <f>K389+K390+K391+K392</f>
        <v>0</v>
      </c>
      <c r="L388" s="60" t="s">
        <v>257</v>
      </c>
      <c r="M388" s="148" t="s">
        <v>224</v>
      </c>
      <c r="N388" s="60"/>
    </row>
    <row r="389" spans="1:14" s="24" customFormat="1" ht="18" customHeight="1" x14ac:dyDescent="0.25">
      <c r="A389" s="98"/>
      <c r="B389" s="87"/>
      <c r="C389" s="67"/>
      <c r="D389" s="14" t="s">
        <v>1</v>
      </c>
      <c r="E389" s="12">
        <f t="shared" si="21"/>
        <v>0</v>
      </c>
      <c r="F389" s="13"/>
      <c r="G389" s="13">
        <v>0</v>
      </c>
      <c r="H389" s="13">
        <v>0</v>
      </c>
      <c r="I389" s="13">
        <v>0</v>
      </c>
      <c r="J389" s="13">
        <v>0</v>
      </c>
      <c r="K389" s="13">
        <v>0</v>
      </c>
      <c r="L389" s="60"/>
      <c r="M389" s="149"/>
      <c r="N389" s="60"/>
    </row>
    <row r="390" spans="1:14" s="24" customFormat="1" ht="18" customHeight="1" x14ac:dyDescent="0.25">
      <c r="A390" s="98"/>
      <c r="B390" s="87"/>
      <c r="C390" s="67"/>
      <c r="D390" s="14" t="s">
        <v>2</v>
      </c>
      <c r="E390" s="12">
        <f t="shared" si="21"/>
        <v>0</v>
      </c>
      <c r="F390" s="13"/>
      <c r="G390" s="13">
        <v>0</v>
      </c>
      <c r="H390" s="13">
        <v>0</v>
      </c>
      <c r="I390" s="13">
        <v>0</v>
      </c>
      <c r="J390" s="13">
        <v>0</v>
      </c>
      <c r="K390" s="13">
        <v>0</v>
      </c>
      <c r="L390" s="60"/>
      <c r="M390" s="149"/>
      <c r="N390" s="60"/>
    </row>
    <row r="391" spans="1:14" s="24" customFormat="1" ht="18" customHeight="1" x14ac:dyDescent="0.25">
      <c r="A391" s="98"/>
      <c r="B391" s="87"/>
      <c r="C391" s="67"/>
      <c r="D391" s="14" t="s">
        <v>3</v>
      </c>
      <c r="E391" s="12">
        <f t="shared" si="21"/>
        <v>0</v>
      </c>
      <c r="F391" s="13"/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60"/>
      <c r="M391" s="149"/>
      <c r="N391" s="60"/>
    </row>
    <row r="392" spans="1:14" s="24" customFormat="1" ht="18" customHeight="1" x14ac:dyDescent="0.25">
      <c r="A392" s="98"/>
      <c r="B392" s="87"/>
      <c r="C392" s="67"/>
      <c r="D392" s="14" t="s">
        <v>4</v>
      </c>
      <c r="E392" s="12">
        <f t="shared" si="21"/>
        <v>0</v>
      </c>
      <c r="F392" s="13"/>
      <c r="G392" s="13">
        <v>0</v>
      </c>
      <c r="H392" s="13">
        <v>0</v>
      </c>
      <c r="I392" s="13">
        <v>0</v>
      </c>
      <c r="J392" s="13">
        <v>0</v>
      </c>
      <c r="K392" s="13">
        <v>0</v>
      </c>
      <c r="L392" s="60"/>
      <c r="M392" s="150"/>
      <c r="N392" s="60"/>
    </row>
    <row r="393" spans="1:14" ht="24.75" customHeight="1" x14ac:dyDescent="0.25">
      <c r="A393" s="85" t="s">
        <v>35</v>
      </c>
      <c r="B393" s="88" t="s">
        <v>34</v>
      </c>
      <c r="C393" s="89"/>
      <c r="D393" s="5" t="s">
        <v>9</v>
      </c>
      <c r="E393" s="6">
        <f t="shared" si="21"/>
        <v>0</v>
      </c>
      <c r="F393" s="7"/>
      <c r="G393" s="6">
        <f>G394+G395+G396+G397</f>
        <v>0</v>
      </c>
      <c r="H393" s="6">
        <f>H394+H395+H396+H397</f>
        <v>0</v>
      </c>
      <c r="I393" s="6">
        <f>I394+I395+I396+I397</f>
        <v>0</v>
      </c>
      <c r="J393" s="6">
        <f>J394+J395+J396+J397</f>
        <v>0</v>
      </c>
      <c r="K393" s="6">
        <f>K394+K395+K396+K397</f>
        <v>0</v>
      </c>
      <c r="L393" s="54" t="s">
        <v>257</v>
      </c>
      <c r="M393" s="54"/>
      <c r="N393" s="54"/>
    </row>
    <row r="394" spans="1:14" ht="23.25" customHeight="1" x14ac:dyDescent="0.25">
      <c r="A394" s="85"/>
      <c r="B394" s="88"/>
      <c r="C394" s="89"/>
      <c r="D394" s="8" t="s">
        <v>1</v>
      </c>
      <c r="E394" s="6">
        <f t="shared" si="21"/>
        <v>0</v>
      </c>
      <c r="F394" s="7"/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54"/>
      <c r="M394" s="54"/>
      <c r="N394" s="54"/>
    </row>
    <row r="395" spans="1:14" ht="16.5" customHeight="1" x14ac:dyDescent="0.25">
      <c r="A395" s="85"/>
      <c r="B395" s="88"/>
      <c r="C395" s="89"/>
      <c r="D395" s="8" t="s">
        <v>2</v>
      </c>
      <c r="E395" s="6">
        <f t="shared" si="21"/>
        <v>0</v>
      </c>
      <c r="F395" s="7"/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54"/>
      <c r="M395" s="54"/>
      <c r="N395" s="54"/>
    </row>
    <row r="396" spans="1:14" ht="19.5" customHeight="1" x14ac:dyDescent="0.25">
      <c r="A396" s="85"/>
      <c r="B396" s="88"/>
      <c r="C396" s="89"/>
      <c r="D396" s="8" t="s">
        <v>3</v>
      </c>
      <c r="E396" s="6">
        <f t="shared" si="21"/>
        <v>0</v>
      </c>
      <c r="F396" s="7"/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54"/>
      <c r="M396" s="54"/>
      <c r="N396" s="54"/>
    </row>
    <row r="397" spans="1:14" ht="32.25" customHeight="1" x14ac:dyDescent="0.25">
      <c r="A397" s="85"/>
      <c r="B397" s="88"/>
      <c r="C397" s="89"/>
      <c r="D397" s="18" t="s">
        <v>4</v>
      </c>
      <c r="E397" s="6">
        <f t="shared" si="21"/>
        <v>0</v>
      </c>
      <c r="F397" s="7"/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54"/>
      <c r="M397" s="54"/>
      <c r="N397" s="54"/>
    </row>
    <row r="398" spans="1:14" s="24" customFormat="1" ht="16.5" customHeight="1" x14ac:dyDescent="0.25">
      <c r="A398" s="98" t="s">
        <v>36</v>
      </c>
      <c r="B398" s="87" t="s">
        <v>120</v>
      </c>
      <c r="C398" s="67" t="s">
        <v>135</v>
      </c>
      <c r="D398" s="11" t="s">
        <v>9</v>
      </c>
      <c r="E398" s="12">
        <f t="shared" si="21"/>
        <v>2223.02639</v>
      </c>
      <c r="F398" s="13"/>
      <c r="G398" s="12">
        <f>G399+G400+G401+G402</f>
        <v>0</v>
      </c>
      <c r="H398" s="12">
        <f>H399+H400+H401+H402</f>
        <v>0</v>
      </c>
      <c r="I398" s="12">
        <f>I399+I400+I401+I402</f>
        <v>0</v>
      </c>
      <c r="J398" s="12">
        <f>J399+J400+J401+J402</f>
        <v>0</v>
      </c>
      <c r="K398" s="12">
        <f>K399+K400+K401+K402</f>
        <v>2223.02639</v>
      </c>
      <c r="L398" s="60" t="s">
        <v>257</v>
      </c>
      <c r="M398" s="60" t="s">
        <v>222</v>
      </c>
      <c r="N398" s="60"/>
    </row>
    <row r="399" spans="1:14" s="24" customFormat="1" ht="16.5" customHeight="1" x14ac:dyDescent="0.25">
      <c r="A399" s="98"/>
      <c r="B399" s="87"/>
      <c r="C399" s="67"/>
      <c r="D399" s="14" t="s">
        <v>1</v>
      </c>
      <c r="E399" s="12">
        <f t="shared" si="21"/>
        <v>0</v>
      </c>
      <c r="F399" s="13"/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60"/>
      <c r="M399" s="60"/>
      <c r="N399" s="60"/>
    </row>
    <row r="400" spans="1:14" s="24" customFormat="1" ht="16.5" customHeight="1" x14ac:dyDescent="0.25">
      <c r="A400" s="98"/>
      <c r="B400" s="87"/>
      <c r="C400" s="67"/>
      <c r="D400" s="14" t="s">
        <v>2</v>
      </c>
      <c r="E400" s="12">
        <f t="shared" si="21"/>
        <v>0</v>
      </c>
      <c r="F400" s="13"/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60"/>
      <c r="M400" s="60"/>
      <c r="N400" s="60"/>
    </row>
    <row r="401" spans="1:14" s="24" customFormat="1" ht="19.5" customHeight="1" x14ac:dyDescent="0.25">
      <c r="A401" s="98"/>
      <c r="B401" s="87"/>
      <c r="C401" s="67"/>
      <c r="D401" s="14" t="s">
        <v>3</v>
      </c>
      <c r="E401" s="12">
        <f t="shared" si="21"/>
        <v>2223.02639</v>
      </c>
      <c r="F401" s="13"/>
      <c r="G401" s="13">
        <f>G421+G416+G411</f>
        <v>0</v>
      </c>
      <c r="H401" s="13">
        <f>H421+H416+H411</f>
        <v>0</v>
      </c>
      <c r="I401" s="13">
        <f>I421+I416+I411</f>
        <v>0</v>
      </c>
      <c r="J401" s="13">
        <f>J421+J416+J411</f>
        <v>0</v>
      </c>
      <c r="K401" s="13">
        <f>K421+K416+K411</f>
        <v>2223.02639</v>
      </c>
      <c r="L401" s="60"/>
      <c r="M401" s="60"/>
      <c r="N401" s="60"/>
    </row>
    <row r="402" spans="1:14" s="24" customFormat="1" ht="73.5" customHeight="1" x14ac:dyDescent="0.25">
      <c r="A402" s="98"/>
      <c r="B402" s="87"/>
      <c r="C402" s="67"/>
      <c r="D402" s="25" t="s">
        <v>4</v>
      </c>
      <c r="E402" s="12">
        <f t="shared" si="21"/>
        <v>0</v>
      </c>
      <c r="F402" s="13"/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60"/>
      <c r="M402" s="60"/>
      <c r="N402" s="60"/>
    </row>
    <row r="403" spans="1:14" ht="32.25" hidden="1" customHeight="1" x14ac:dyDescent="0.25">
      <c r="A403" s="85" t="s">
        <v>37</v>
      </c>
      <c r="B403" s="88" t="s">
        <v>61</v>
      </c>
      <c r="C403" s="89"/>
      <c r="D403" s="5" t="s">
        <v>9</v>
      </c>
      <c r="E403" s="6">
        <f t="shared" ref="E403:E410" si="26">G403+H403+I403+J403+K403</f>
        <v>2138.5595699999999</v>
      </c>
      <c r="F403" s="7"/>
      <c r="G403" s="6">
        <f>G404+G405+G406+G407</f>
        <v>946.43499999999995</v>
      </c>
      <c r="H403" s="6">
        <f>H404+H405+H406+H407</f>
        <v>275.76605999999998</v>
      </c>
      <c r="I403" s="6">
        <f>I404+I405+I406+I407</f>
        <v>290.10586999999998</v>
      </c>
      <c r="J403" s="6">
        <f>J404+J405+J406+J407</f>
        <v>305.19135</v>
      </c>
      <c r="K403" s="6">
        <f>K404+K405+K406+K407</f>
        <v>321.06128999999999</v>
      </c>
      <c r="L403" s="54" t="s">
        <v>257</v>
      </c>
      <c r="M403" s="54"/>
      <c r="N403" s="54"/>
    </row>
    <row r="404" spans="1:14" ht="32.25" hidden="1" customHeight="1" x14ac:dyDescent="0.25">
      <c r="A404" s="85"/>
      <c r="B404" s="88"/>
      <c r="C404" s="89"/>
      <c r="D404" s="8" t="s">
        <v>1</v>
      </c>
      <c r="E404" s="6">
        <f t="shared" si="26"/>
        <v>0</v>
      </c>
      <c r="F404" s="7"/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54"/>
      <c r="M404" s="54"/>
      <c r="N404" s="54"/>
    </row>
    <row r="405" spans="1:14" ht="32.25" hidden="1" customHeight="1" x14ac:dyDescent="0.25">
      <c r="A405" s="85"/>
      <c r="B405" s="88"/>
      <c r="C405" s="89"/>
      <c r="D405" s="8" t="s">
        <v>2</v>
      </c>
      <c r="E405" s="6">
        <f t="shared" si="26"/>
        <v>0</v>
      </c>
      <c r="F405" s="7"/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54"/>
      <c r="M405" s="54"/>
      <c r="N405" s="54"/>
    </row>
    <row r="406" spans="1:14" ht="32.25" hidden="1" customHeight="1" x14ac:dyDescent="0.25">
      <c r="A406" s="85"/>
      <c r="B406" s="88"/>
      <c r="C406" s="89"/>
      <c r="D406" s="8" t="s">
        <v>3</v>
      </c>
      <c r="E406" s="6">
        <f t="shared" si="26"/>
        <v>2138.5595699999999</v>
      </c>
      <c r="F406" s="7"/>
      <c r="G406" s="7">
        <f>262.135+684.3</f>
        <v>946.43499999999995</v>
      </c>
      <c r="H406" s="7">
        <v>275.76605999999998</v>
      </c>
      <c r="I406" s="7">
        <v>290.10586999999998</v>
      </c>
      <c r="J406" s="7">
        <v>305.19135</v>
      </c>
      <c r="K406" s="7">
        <v>321.06128999999999</v>
      </c>
      <c r="L406" s="54"/>
      <c r="M406" s="54"/>
      <c r="N406" s="54"/>
    </row>
    <row r="407" spans="1:14" ht="18.75" hidden="1" customHeight="1" x14ac:dyDescent="0.25">
      <c r="A407" s="85"/>
      <c r="B407" s="88"/>
      <c r="C407" s="89"/>
      <c r="D407" s="18" t="s">
        <v>4</v>
      </c>
      <c r="E407" s="6">
        <f t="shared" si="26"/>
        <v>0</v>
      </c>
      <c r="F407" s="7"/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54"/>
      <c r="M407" s="54"/>
      <c r="N407" s="54"/>
    </row>
    <row r="408" spans="1:14" ht="16.5" customHeight="1" x14ac:dyDescent="0.25">
      <c r="A408" s="85" t="s">
        <v>37</v>
      </c>
      <c r="B408" s="88" t="s">
        <v>65</v>
      </c>
      <c r="C408" s="89"/>
      <c r="D408" s="5" t="s">
        <v>9</v>
      </c>
      <c r="E408" s="6">
        <f t="shared" si="26"/>
        <v>558.06628999999998</v>
      </c>
      <c r="F408" s="7"/>
      <c r="G408" s="6">
        <f>G409+G410+G411+G412</f>
        <v>0</v>
      </c>
      <c r="H408" s="6">
        <f>H409+H410+H411+H412</f>
        <v>0</v>
      </c>
      <c r="I408" s="6">
        <f>I409+I410+I411+I412</f>
        <v>0</v>
      </c>
      <c r="J408" s="6">
        <f>J409+J410+J411+J412</f>
        <v>0</v>
      </c>
      <c r="K408" s="6">
        <f>K409+K410+K411+K412</f>
        <v>558.06628999999998</v>
      </c>
      <c r="L408" s="54" t="s">
        <v>257</v>
      </c>
      <c r="M408" s="54" t="s">
        <v>218</v>
      </c>
      <c r="N408" s="54"/>
    </row>
    <row r="409" spans="1:14" ht="16.5" customHeight="1" x14ac:dyDescent="0.25">
      <c r="A409" s="85"/>
      <c r="B409" s="88"/>
      <c r="C409" s="89"/>
      <c r="D409" s="8" t="s">
        <v>1</v>
      </c>
      <c r="E409" s="6">
        <f t="shared" si="26"/>
        <v>0</v>
      </c>
      <c r="F409" s="7"/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54"/>
      <c r="M409" s="54"/>
      <c r="N409" s="54"/>
    </row>
    <row r="410" spans="1:14" ht="16.5" customHeight="1" x14ac:dyDescent="0.25">
      <c r="A410" s="85"/>
      <c r="B410" s="88"/>
      <c r="C410" s="89"/>
      <c r="D410" s="8" t="s">
        <v>2</v>
      </c>
      <c r="E410" s="6">
        <f t="shared" si="26"/>
        <v>0</v>
      </c>
      <c r="F410" s="7"/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54"/>
      <c r="M410" s="54"/>
      <c r="N410" s="54"/>
    </row>
    <row r="411" spans="1:14" ht="16.5" customHeight="1" x14ac:dyDescent="0.25">
      <c r="A411" s="85"/>
      <c r="B411" s="88"/>
      <c r="C411" s="89"/>
      <c r="D411" s="8" t="s">
        <v>3</v>
      </c>
      <c r="E411" s="6">
        <f>G411+H411+I411+J411+K411</f>
        <v>558.06628999999998</v>
      </c>
      <c r="F411" s="7"/>
      <c r="G411" s="7">
        <v>0</v>
      </c>
      <c r="H411" s="7">
        <v>0</v>
      </c>
      <c r="I411" s="7">
        <v>0</v>
      </c>
      <c r="J411" s="7">
        <v>0</v>
      </c>
      <c r="K411" s="7">
        <v>558.06628999999998</v>
      </c>
      <c r="L411" s="54"/>
      <c r="M411" s="54"/>
      <c r="N411" s="54"/>
    </row>
    <row r="412" spans="1:14" ht="27" customHeight="1" x14ac:dyDescent="0.25">
      <c r="A412" s="85"/>
      <c r="B412" s="88"/>
      <c r="C412" s="89"/>
      <c r="D412" s="18" t="s">
        <v>4</v>
      </c>
      <c r="E412" s="6">
        <f>G412+H412+I412+J412+K412</f>
        <v>0</v>
      </c>
      <c r="F412" s="7"/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54"/>
      <c r="M412" s="54"/>
      <c r="N412" s="54"/>
    </row>
    <row r="413" spans="1:14" ht="16.5" customHeight="1" x14ac:dyDescent="0.25">
      <c r="A413" s="85" t="s">
        <v>38</v>
      </c>
      <c r="B413" s="88" t="s">
        <v>34</v>
      </c>
      <c r="C413" s="89"/>
      <c r="D413" s="5" t="s">
        <v>9</v>
      </c>
      <c r="E413" s="6">
        <f t="shared" si="21"/>
        <v>0</v>
      </c>
      <c r="F413" s="7"/>
      <c r="G413" s="6">
        <f>G414+G415+G416+G417</f>
        <v>0</v>
      </c>
      <c r="H413" s="6">
        <f>H414+H415+H416+H417</f>
        <v>0</v>
      </c>
      <c r="I413" s="6">
        <f>I414+I415+I416+I417</f>
        <v>0</v>
      </c>
      <c r="J413" s="6">
        <f>J414+J415+J416+J417</f>
        <v>0</v>
      </c>
      <c r="K413" s="6">
        <f>K414+K415+K416+K417</f>
        <v>0</v>
      </c>
      <c r="L413" s="54" t="s">
        <v>257</v>
      </c>
      <c r="M413" s="54"/>
      <c r="N413" s="54"/>
    </row>
    <row r="414" spans="1:14" ht="16.5" customHeight="1" x14ac:dyDescent="0.25">
      <c r="A414" s="85"/>
      <c r="B414" s="88"/>
      <c r="C414" s="89"/>
      <c r="D414" s="8" t="s">
        <v>1</v>
      </c>
      <c r="E414" s="6">
        <f t="shared" si="21"/>
        <v>0</v>
      </c>
      <c r="F414" s="7"/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54"/>
      <c r="M414" s="54"/>
      <c r="N414" s="54"/>
    </row>
    <row r="415" spans="1:14" ht="16.5" customHeight="1" x14ac:dyDescent="0.25">
      <c r="A415" s="85"/>
      <c r="B415" s="88"/>
      <c r="C415" s="89"/>
      <c r="D415" s="8" t="s">
        <v>2</v>
      </c>
      <c r="E415" s="6">
        <f t="shared" si="21"/>
        <v>0</v>
      </c>
      <c r="F415" s="7"/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54"/>
      <c r="M415" s="54"/>
      <c r="N415" s="54"/>
    </row>
    <row r="416" spans="1:14" ht="26.45" customHeight="1" x14ac:dyDescent="0.25">
      <c r="A416" s="85"/>
      <c r="B416" s="88"/>
      <c r="C416" s="89"/>
      <c r="D416" s="8" t="s">
        <v>3</v>
      </c>
      <c r="E416" s="6">
        <f t="shared" si="21"/>
        <v>0</v>
      </c>
      <c r="F416" s="7"/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54"/>
      <c r="M416" s="54"/>
      <c r="N416" s="54"/>
    </row>
    <row r="417" spans="1:61" ht="40.15" customHeight="1" x14ac:dyDescent="0.25">
      <c r="A417" s="85"/>
      <c r="B417" s="88"/>
      <c r="C417" s="89"/>
      <c r="D417" s="18" t="s">
        <v>4</v>
      </c>
      <c r="E417" s="6">
        <f t="shared" si="21"/>
        <v>0</v>
      </c>
      <c r="F417" s="7"/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54"/>
      <c r="M417" s="54"/>
      <c r="N417" s="54"/>
    </row>
    <row r="418" spans="1:61" ht="16.899999999999999" customHeight="1" x14ac:dyDescent="0.25">
      <c r="A418" s="85" t="s">
        <v>63</v>
      </c>
      <c r="B418" s="88" t="s">
        <v>64</v>
      </c>
      <c r="C418" s="89"/>
      <c r="D418" s="5" t="s">
        <v>9</v>
      </c>
      <c r="E418" s="6">
        <f t="shared" ref="E418:E441" si="27">G418+H418+I418+J418+K418</f>
        <v>1664.9601</v>
      </c>
      <c r="F418" s="7"/>
      <c r="G418" s="6">
        <f>G419+G420+G421+G422</f>
        <v>0</v>
      </c>
      <c r="H418" s="6">
        <f>H419+H420+H421+H422</f>
        <v>0</v>
      </c>
      <c r="I418" s="6">
        <f>I419+I420+I421+I422</f>
        <v>0</v>
      </c>
      <c r="J418" s="6">
        <f>J419+J420+J421+J422</f>
        <v>0</v>
      </c>
      <c r="K418" s="6">
        <f>K419+K420+K421+K422</f>
        <v>1664.9601</v>
      </c>
      <c r="L418" s="54" t="s">
        <v>257</v>
      </c>
      <c r="M418" s="54"/>
      <c r="N418" s="54"/>
    </row>
    <row r="419" spans="1:61" ht="16.899999999999999" customHeight="1" x14ac:dyDescent="0.25">
      <c r="A419" s="85"/>
      <c r="B419" s="88"/>
      <c r="C419" s="89"/>
      <c r="D419" s="8" t="s">
        <v>1</v>
      </c>
      <c r="E419" s="6">
        <f t="shared" si="27"/>
        <v>0</v>
      </c>
      <c r="F419" s="7"/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54"/>
      <c r="M419" s="54"/>
      <c r="N419" s="54"/>
    </row>
    <row r="420" spans="1:61" ht="16.899999999999999" customHeight="1" x14ac:dyDescent="0.25">
      <c r="A420" s="85"/>
      <c r="B420" s="88"/>
      <c r="C420" s="89"/>
      <c r="D420" s="8" t="s">
        <v>2</v>
      </c>
      <c r="E420" s="6">
        <f t="shared" si="27"/>
        <v>0</v>
      </c>
      <c r="F420" s="7"/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54"/>
      <c r="M420" s="54"/>
      <c r="N420" s="54"/>
    </row>
    <row r="421" spans="1:61" ht="16.899999999999999" customHeight="1" x14ac:dyDescent="0.25">
      <c r="A421" s="85"/>
      <c r="B421" s="88"/>
      <c r="C421" s="89"/>
      <c r="D421" s="8" t="s">
        <v>3</v>
      </c>
      <c r="E421" s="6">
        <f t="shared" si="27"/>
        <v>1664.9601</v>
      </c>
      <c r="F421" s="7"/>
      <c r="G421" s="23">
        <v>0</v>
      </c>
      <c r="H421" s="7">
        <v>0</v>
      </c>
      <c r="I421" s="7">
        <v>0</v>
      </c>
      <c r="J421" s="7">
        <v>0</v>
      </c>
      <c r="K421" s="7">
        <v>1664.9601</v>
      </c>
      <c r="L421" s="54"/>
      <c r="M421" s="54"/>
      <c r="N421" s="54"/>
    </row>
    <row r="422" spans="1:61" ht="16.899999999999999" customHeight="1" x14ac:dyDescent="0.25">
      <c r="A422" s="85"/>
      <c r="B422" s="88"/>
      <c r="C422" s="89"/>
      <c r="D422" s="17" t="s">
        <v>4</v>
      </c>
      <c r="E422" s="6">
        <f t="shared" si="27"/>
        <v>0</v>
      </c>
      <c r="F422" s="7"/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54"/>
      <c r="M422" s="54"/>
      <c r="N422" s="54"/>
    </row>
    <row r="423" spans="1:61" s="24" customFormat="1" ht="18" customHeight="1" x14ac:dyDescent="0.25">
      <c r="A423" s="151" t="s">
        <v>141</v>
      </c>
      <c r="B423" s="87" t="s">
        <v>142</v>
      </c>
      <c r="C423" s="67" t="s">
        <v>160</v>
      </c>
      <c r="D423" s="11" t="s">
        <v>9</v>
      </c>
      <c r="E423" s="12">
        <f t="shared" si="27"/>
        <v>10866.67506</v>
      </c>
      <c r="F423" s="42"/>
      <c r="G423" s="12">
        <f>G424+G425+G426+G427</f>
        <v>3312.5586899999998</v>
      </c>
      <c r="H423" s="12">
        <f>H428+H433+H438</f>
        <v>2754.1163699999997</v>
      </c>
      <c r="I423" s="12">
        <f>I424+I425+I426+I427</f>
        <v>2400</v>
      </c>
      <c r="J423" s="12">
        <f>J424+J425+J426+J427</f>
        <v>2400</v>
      </c>
      <c r="K423" s="12">
        <f>K424+K425+K426+K427</f>
        <v>0</v>
      </c>
      <c r="L423" s="144" t="s">
        <v>221</v>
      </c>
      <c r="M423" s="60" t="s">
        <v>220</v>
      </c>
      <c r="N423" s="60"/>
    </row>
    <row r="424" spans="1:61" s="24" customFormat="1" ht="18" customHeight="1" x14ac:dyDescent="0.25">
      <c r="A424" s="151"/>
      <c r="B424" s="87"/>
      <c r="C424" s="67"/>
      <c r="D424" s="14" t="s">
        <v>1</v>
      </c>
      <c r="E424" s="12">
        <f t="shared" si="27"/>
        <v>0</v>
      </c>
      <c r="F424" s="42"/>
      <c r="G424" s="13">
        <f t="shared" ref="G424:K425" si="28">G459+G439+G434</f>
        <v>0</v>
      </c>
      <c r="H424" s="13">
        <f t="shared" si="28"/>
        <v>0</v>
      </c>
      <c r="I424" s="13">
        <f t="shared" si="28"/>
        <v>0</v>
      </c>
      <c r="J424" s="13">
        <f t="shared" si="28"/>
        <v>0</v>
      </c>
      <c r="K424" s="13">
        <f t="shared" si="28"/>
        <v>0</v>
      </c>
      <c r="L424" s="145"/>
      <c r="M424" s="60"/>
      <c r="N424" s="60"/>
    </row>
    <row r="425" spans="1:61" s="24" customFormat="1" ht="18" customHeight="1" x14ac:dyDescent="0.25">
      <c r="A425" s="151"/>
      <c r="B425" s="87"/>
      <c r="C425" s="67"/>
      <c r="D425" s="14" t="s">
        <v>2</v>
      </c>
      <c r="E425" s="12">
        <f t="shared" si="27"/>
        <v>0</v>
      </c>
      <c r="F425" s="42"/>
      <c r="G425" s="13">
        <f t="shared" si="28"/>
        <v>0</v>
      </c>
      <c r="H425" s="13">
        <f t="shared" si="28"/>
        <v>0</v>
      </c>
      <c r="I425" s="13">
        <f t="shared" si="28"/>
        <v>0</v>
      </c>
      <c r="J425" s="13">
        <f t="shared" si="28"/>
        <v>0</v>
      </c>
      <c r="K425" s="13">
        <f t="shared" si="28"/>
        <v>0</v>
      </c>
      <c r="L425" s="145"/>
      <c r="M425" s="60"/>
      <c r="N425" s="60"/>
    </row>
    <row r="426" spans="1:61" s="24" customFormat="1" ht="18" customHeight="1" x14ac:dyDescent="0.25">
      <c r="A426" s="151"/>
      <c r="B426" s="87"/>
      <c r="C426" s="67"/>
      <c r="D426" s="14" t="s">
        <v>3</v>
      </c>
      <c r="E426" s="12">
        <f t="shared" si="27"/>
        <v>10562.55869</v>
      </c>
      <c r="F426" s="42"/>
      <c r="G426" s="13">
        <f>G431+G441+G436</f>
        <v>3312.5586899999998</v>
      </c>
      <c r="H426" s="13">
        <f>H431+H441+H436</f>
        <v>2450</v>
      </c>
      <c r="I426" s="13">
        <f>I431+I441+I436</f>
        <v>2400</v>
      </c>
      <c r="J426" s="13">
        <f>J431+J441+J436</f>
        <v>2400</v>
      </c>
      <c r="K426" s="13">
        <f>K431+K441+K436</f>
        <v>0</v>
      </c>
      <c r="L426" s="145"/>
      <c r="M426" s="60"/>
      <c r="N426" s="60"/>
    </row>
    <row r="427" spans="1:61" s="24" customFormat="1" ht="18" customHeight="1" x14ac:dyDescent="0.25">
      <c r="A427" s="151"/>
      <c r="B427" s="87"/>
      <c r="C427" s="67"/>
      <c r="D427" s="43" t="s">
        <v>4</v>
      </c>
      <c r="E427" s="12">
        <f t="shared" si="27"/>
        <v>304.11637000000002</v>
      </c>
      <c r="F427" s="42"/>
      <c r="G427" s="13">
        <f>G462+G442+G437</f>
        <v>0</v>
      </c>
      <c r="H427" s="13">
        <f>H432+H437+H442</f>
        <v>304.11637000000002</v>
      </c>
      <c r="I427" s="13">
        <f>I462+I442+I437</f>
        <v>0</v>
      </c>
      <c r="J427" s="13">
        <f>J462+J442+J437</f>
        <v>0</v>
      </c>
      <c r="K427" s="13">
        <f>K462+K442+K437</f>
        <v>0</v>
      </c>
      <c r="L427" s="146"/>
      <c r="M427" s="60"/>
      <c r="N427" s="60"/>
    </row>
    <row r="428" spans="1:61" s="41" customFormat="1" ht="16.149999999999999" customHeight="1" x14ac:dyDescent="0.25">
      <c r="A428" s="85" t="s">
        <v>143</v>
      </c>
      <c r="B428" s="88" t="s">
        <v>145</v>
      </c>
      <c r="C428" s="89" t="s">
        <v>161</v>
      </c>
      <c r="D428" s="5" t="s">
        <v>9</v>
      </c>
      <c r="E428" s="6">
        <f t="shared" si="27"/>
        <v>4702.2770600000003</v>
      </c>
      <c r="F428" s="7"/>
      <c r="G428" s="6">
        <f>G429+G430+G431+G432</f>
        <v>1398.1606899999999</v>
      </c>
      <c r="H428" s="6">
        <f>H429+H430+H431+H432</f>
        <v>1304.11637</v>
      </c>
      <c r="I428" s="6">
        <f>I429+I430+I431+I432</f>
        <v>1000</v>
      </c>
      <c r="J428" s="6">
        <f>J429+J430+J431+J432</f>
        <v>1000</v>
      </c>
      <c r="K428" s="6">
        <f>K429+K430+K431+K432</f>
        <v>0</v>
      </c>
      <c r="L428" s="54" t="s">
        <v>151</v>
      </c>
      <c r="M428" s="54"/>
      <c r="N428" s="54" t="s">
        <v>246</v>
      </c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</row>
    <row r="429" spans="1:61" s="41" customFormat="1" ht="16.149999999999999" customHeight="1" x14ac:dyDescent="0.25">
      <c r="A429" s="85"/>
      <c r="B429" s="88"/>
      <c r="C429" s="89"/>
      <c r="D429" s="8" t="s">
        <v>1</v>
      </c>
      <c r="E429" s="6">
        <f t="shared" si="27"/>
        <v>0</v>
      </c>
      <c r="F429" s="7"/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54"/>
      <c r="M429" s="54"/>
      <c r="N429" s="54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</row>
    <row r="430" spans="1:61" s="41" customFormat="1" ht="16.149999999999999" customHeight="1" x14ac:dyDescent="0.25">
      <c r="A430" s="85"/>
      <c r="B430" s="88"/>
      <c r="C430" s="89"/>
      <c r="D430" s="8" t="s">
        <v>2</v>
      </c>
      <c r="E430" s="6">
        <f t="shared" si="27"/>
        <v>0</v>
      </c>
      <c r="F430" s="7"/>
      <c r="G430" s="7">
        <v>0</v>
      </c>
      <c r="H430" s="7">
        <v>0</v>
      </c>
      <c r="I430" s="7">
        <v>0</v>
      </c>
      <c r="J430" s="7">
        <v>0</v>
      </c>
      <c r="K430" s="7">
        <v>0</v>
      </c>
      <c r="L430" s="54"/>
      <c r="M430" s="54"/>
      <c r="N430" s="54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</row>
    <row r="431" spans="1:61" s="41" customFormat="1" ht="16.149999999999999" customHeight="1" x14ac:dyDescent="0.25">
      <c r="A431" s="85"/>
      <c r="B431" s="88"/>
      <c r="C431" s="89"/>
      <c r="D431" s="8" t="s">
        <v>3</v>
      </c>
      <c r="E431" s="6">
        <f t="shared" si="27"/>
        <v>4398.1606899999997</v>
      </c>
      <c r="F431" s="7"/>
      <c r="G431" s="7">
        <v>1398.1606899999999</v>
      </c>
      <c r="H431" s="7">
        <v>1000</v>
      </c>
      <c r="I431" s="7">
        <v>1000</v>
      </c>
      <c r="J431" s="7">
        <v>1000</v>
      </c>
      <c r="K431" s="7">
        <v>0</v>
      </c>
      <c r="L431" s="54"/>
      <c r="M431" s="54"/>
      <c r="N431" s="54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</row>
    <row r="432" spans="1:61" s="41" customFormat="1" ht="16.149999999999999" customHeight="1" x14ac:dyDescent="0.25">
      <c r="A432" s="85"/>
      <c r="B432" s="88"/>
      <c r="C432" s="89"/>
      <c r="D432" s="17" t="s">
        <v>4</v>
      </c>
      <c r="E432" s="6">
        <f t="shared" si="27"/>
        <v>304.11637000000002</v>
      </c>
      <c r="F432" s="7"/>
      <c r="G432" s="7">
        <v>0</v>
      </c>
      <c r="H432" s="7">
        <v>304.11637000000002</v>
      </c>
      <c r="I432" s="7">
        <v>0</v>
      </c>
      <c r="J432" s="7">
        <v>0</v>
      </c>
      <c r="K432" s="7">
        <v>0</v>
      </c>
      <c r="L432" s="54"/>
      <c r="M432" s="54"/>
      <c r="N432" s="54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</row>
    <row r="433" spans="1:61" s="41" customFormat="1" ht="16.149999999999999" customHeight="1" x14ac:dyDescent="0.25">
      <c r="A433" s="85" t="s">
        <v>144</v>
      </c>
      <c r="B433" s="88" t="s">
        <v>147</v>
      </c>
      <c r="C433" s="89" t="s">
        <v>162</v>
      </c>
      <c r="D433" s="5" t="s">
        <v>9</v>
      </c>
      <c r="E433" s="6">
        <f t="shared" si="27"/>
        <v>2000</v>
      </c>
      <c r="F433" s="7"/>
      <c r="G433" s="6">
        <f>G434+G435+G436+G437</f>
        <v>500</v>
      </c>
      <c r="H433" s="6">
        <f>H434+H435+H436+H437</f>
        <v>500</v>
      </c>
      <c r="I433" s="6">
        <f>I434+I435+I436+I437</f>
        <v>500</v>
      </c>
      <c r="J433" s="6">
        <f>J434+J435+J436+J437</f>
        <v>500</v>
      </c>
      <c r="K433" s="6">
        <f>K434+K435+K436+K437</f>
        <v>0</v>
      </c>
      <c r="L433" s="54" t="s">
        <v>150</v>
      </c>
      <c r="M433" s="54"/>
      <c r="N433" s="54" t="s">
        <v>264</v>
      </c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</row>
    <row r="434" spans="1:61" s="41" customFormat="1" ht="16.149999999999999" customHeight="1" x14ac:dyDescent="0.25">
      <c r="A434" s="85"/>
      <c r="B434" s="88"/>
      <c r="C434" s="89"/>
      <c r="D434" s="8" t="s">
        <v>1</v>
      </c>
      <c r="E434" s="6">
        <f t="shared" si="27"/>
        <v>0</v>
      </c>
      <c r="F434" s="7"/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54"/>
      <c r="M434" s="54"/>
      <c r="N434" s="54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</row>
    <row r="435" spans="1:61" s="41" customFormat="1" ht="16.149999999999999" customHeight="1" x14ac:dyDescent="0.25">
      <c r="A435" s="85"/>
      <c r="B435" s="88"/>
      <c r="C435" s="89"/>
      <c r="D435" s="8" t="s">
        <v>2</v>
      </c>
      <c r="E435" s="6">
        <f t="shared" si="27"/>
        <v>0</v>
      </c>
      <c r="F435" s="7"/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54"/>
      <c r="M435" s="54"/>
      <c r="N435" s="54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</row>
    <row r="436" spans="1:61" s="41" customFormat="1" ht="16.149999999999999" customHeight="1" x14ac:dyDescent="0.25">
      <c r="A436" s="85"/>
      <c r="B436" s="88"/>
      <c r="C436" s="89"/>
      <c r="D436" s="8" t="s">
        <v>3</v>
      </c>
      <c r="E436" s="6">
        <f t="shared" si="27"/>
        <v>2000</v>
      </c>
      <c r="F436" s="7"/>
      <c r="G436" s="7">
        <v>500</v>
      </c>
      <c r="H436" s="7">
        <v>500</v>
      </c>
      <c r="I436" s="7">
        <v>500</v>
      </c>
      <c r="J436" s="7">
        <v>500</v>
      </c>
      <c r="K436" s="7">
        <v>0</v>
      </c>
      <c r="L436" s="54"/>
      <c r="M436" s="54"/>
      <c r="N436" s="54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</row>
    <row r="437" spans="1:61" s="41" customFormat="1" ht="16.149999999999999" customHeight="1" x14ac:dyDescent="0.25">
      <c r="A437" s="85"/>
      <c r="B437" s="88"/>
      <c r="C437" s="89"/>
      <c r="D437" s="17" t="s">
        <v>4</v>
      </c>
      <c r="E437" s="6">
        <f t="shared" si="27"/>
        <v>0</v>
      </c>
      <c r="F437" s="7"/>
      <c r="G437" s="7">
        <v>0</v>
      </c>
      <c r="H437" s="7">
        <v>0</v>
      </c>
      <c r="I437" s="7">
        <v>0</v>
      </c>
      <c r="J437" s="7">
        <v>0</v>
      </c>
      <c r="K437" s="7">
        <v>0</v>
      </c>
      <c r="L437" s="54"/>
      <c r="M437" s="54"/>
      <c r="N437" s="54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</row>
    <row r="438" spans="1:61" s="41" customFormat="1" ht="22.5" customHeight="1" x14ac:dyDescent="0.25">
      <c r="A438" s="85" t="s">
        <v>146</v>
      </c>
      <c r="B438" s="88" t="s">
        <v>148</v>
      </c>
      <c r="C438" s="89" t="s">
        <v>163</v>
      </c>
      <c r="D438" s="5" t="s">
        <v>9</v>
      </c>
      <c r="E438" s="6">
        <f t="shared" si="27"/>
        <v>4164.3980000000001</v>
      </c>
      <c r="F438" s="7"/>
      <c r="G438" s="6">
        <f>G439+G440+G441+G442</f>
        <v>1414.3979999999999</v>
      </c>
      <c r="H438" s="6">
        <f>H439+H440+H441+H442</f>
        <v>950</v>
      </c>
      <c r="I438" s="6">
        <f>I439+I440+I441+I442</f>
        <v>900</v>
      </c>
      <c r="J438" s="6">
        <f>J439+J440+J441+J442</f>
        <v>900</v>
      </c>
      <c r="K438" s="6">
        <f>K439+K440+K441+K442</f>
        <v>0</v>
      </c>
      <c r="L438" s="54" t="s">
        <v>149</v>
      </c>
      <c r="M438" s="54"/>
      <c r="N438" s="54" t="s">
        <v>246</v>
      </c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</row>
    <row r="439" spans="1:61" s="41" customFormat="1" ht="23.25" customHeight="1" x14ac:dyDescent="0.25">
      <c r="A439" s="85"/>
      <c r="B439" s="88"/>
      <c r="C439" s="89"/>
      <c r="D439" s="8" t="s">
        <v>1</v>
      </c>
      <c r="E439" s="6">
        <f t="shared" si="27"/>
        <v>0</v>
      </c>
      <c r="F439" s="7"/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54"/>
      <c r="M439" s="54"/>
      <c r="N439" s="54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</row>
    <row r="440" spans="1:61" s="41" customFormat="1" ht="20.25" customHeight="1" x14ac:dyDescent="0.25">
      <c r="A440" s="85"/>
      <c r="B440" s="88"/>
      <c r="C440" s="89"/>
      <c r="D440" s="8" t="s">
        <v>2</v>
      </c>
      <c r="E440" s="6">
        <f t="shared" si="27"/>
        <v>0</v>
      </c>
      <c r="F440" s="7"/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54"/>
      <c r="M440" s="54"/>
      <c r="N440" s="54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</row>
    <row r="441" spans="1:61" s="41" customFormat="1" ht="23.25" customHeight="1" x14ac:dyDescent="0.25">
      <c r="A441" s="85"/>
      <c r="B441" s="88"/>
      <c r="C441" s="89"/>
      <c r="D441" s="8" t="s">
        <v>3</v>
      </c>
      <c r="E441" s="6">
        <f t="shared" si="27"/>
        <v>4164.3980000000001</v>
      </c>
      <c r="F441" s="7"/>
      <c r="G441" s="7">
        <v>1414.3979999999999</v>
      </c>
      <c r="H441" s="7">
        <v>950</v>
      </c>
      <c r="I441" s="7">
        <v>900</v>
      </c>
      <c r="J441" s="7">
        <v>900</v>
      </c>
      <c r="K441" s="7">
        <v>0</v>
      </c>
      <c r="L441" s="54"/>
      <c r="M441" s="54"/>
      <c r="N441" s="54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</row>
    <row r="442" spans="1:61" s="41" customFormat="1" ht="16.149999999999999" customHeight="1" x14ac:dyDescent="0.25">
      <c r="A442" s="85"/>
      <c r="B442" s="88"/>
      <c r="C442" s="89"/>
      <c r="D442" s="17" t="s">
        <v>4</v>
      </c>
      <c r="E442" s="6">
        <f>G442+H442+I442+J442+K442</f>
        <v>0</v>
      </c>
      <c r="F442" s="44"/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54"/>
      <c r="M442" s="54"/>
      <c r="N442" s="54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</row>
    <row r="443" spans="1:61" s="41" customFormat="1" ht="16.149999999999999" customHeight="1" x14ac:dyDescent="0.25">
      <c r="A443" s="143" t="s">
        <v>154</v>
      </c>
      <c r="B443" s="87" t="s">
        <v>167</v>
      </c>
      <c r="C443" s="67" t="s">
        <v>164</v>
      </c>
      <c r="D443" s="11" t="s">
        <v>9</v>
      </c>
      <c r="E443" s="12">
        <f>G443+H443+I443+J443+K443</f>
        <v>765</v>
      </c>
      <c r="F443" s="42"/>
      <c r="G443" s="12">
        <f>G444+G445+G446+G447</f>
        <v>153</v>
      </c>
      <c r="H443" s="12">
        <f>H444+H445+H446+H447</f>
        <v>153</v>
      </c>
      <c r="I443" s="12">
        <f>I444+I445+I446+I447</f>
        <v>153</v>
      </c>
      <c r="J443" s="12">
        <f>J444+J445+J446+J447</f>
        <v>153</v>
      </c>
      <c r="K443" s="12">
        <f>K444+K445+K446+K447</f>
        <v>153</v>
      </c>
      <c r="L443" s="60" t="s">
        <v>257</v>
      </c>
      <c r="M443" s="60" t="s">
        <v>219</v>
      </c>
      <c r="N443" s="60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</row>
    <row r="444" spans="1:61" s="41" customFormat="1" ht="16.149999999999999" customHeight="1" x14ac:dyDescent="0.25">
      <c r="A444" s="143"/>
      <c r="B444" s="87"/>
      <c r="C444" s="67"/>
      <c r="D444" s="14" t="s">
        <v>1</v>
      </c>
      <c r="E444" s="12">
        <f t="shared" ref="E444:E457" si="29">G444+H444+I444+J444+K444</f>
        <v>0</v>
      </c>
      <c r="F444" s="42"/>
      <c r="G444" s="13">
        <f t="shared" ref="G444:K445" si="30">G479+G459+G454</f>
        <v>0</v>
      </c>
      <c r="H444" s="13">
        <f t="shared" si="30"/>
        <v>0</v>
      </c>
      <c r="I444" s="13">
        <f t="shared" si="30"/>
        <v>0</v>
      </c>
      <c r="J444" s="13">
        <f t="shared" si="30"/>
        <v>0</v>
      </c>
      <c r="K444" s="13">
        <f t="shared" si="30"/>
        <v>0</v>
      </c>
      <c r="L444" s="60"/>
      <c r="M444" s="60"/>
      <c r="N444" s="60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</row>
    <row r="445" spans="1:61" s="41" customFormat="1" ht="16.149999999999999" customHeight="1" x14ac:dyDescent="0.25">
      <c r="A445" s="143"/>
      <c r="B445" s="87"/>
      <c r="C445" s="67"/>
      <c r="D445" s="14" t="s">
        <v>2</v>
      </c>
      <c r="E445" s="12">
        <f t="shared" si="29"/>
        <v>0</v>
      </c>
      <c r="F445" s="42"/>
      <c r="G445" s="13">
        <f t="shared" si="30"/>
        <v>0</v>
      </c>
      <c r="H445" s="13">
        <f t="shared" si="30"/>
        <v>0</v>
      </c>
      <c r="I445" s="13">
        <f t="shared" si="30"/>
        <v>0</v>
      </c>
      <c r="J445" s="13">
        <f t="shared" si="30"/>
        <v>0</v>
      </c>
      <c r="K445" s="13">
        <f t="shared" si="30"/>
        <v>0</v>
      </c>
      <c r="L445" s="60"/>
      <c r="M445" s="60"/>
      <c r="N445" s="60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</row>
    <row r="446" spans="1:61" s="41" customFormat="1" ht="16.149999999999999" customHeight="1" x14ac:dyDescent="0.25">
      <c r="A446" s="143"/>
      <c r="B446" s="87"/>
      <c r="C446" s="67"/>
      <c r="D446" s="14" t="s">
        <v>3</v>
      </c>
      <c r="E446" s="12">
        <f t="shared" si="29"/>
        <v>765</v>
      </c>
      <c r="F446" s="42"/>
      <c r="G446" s="13">
        <f>G451+G461+G456</f>
        <v>153</v>
      </c>
      <c r="H446" s="13">
        <f>H451+H461+H456</f>
        <v>153</v>
      </c>
      <c r="I446" s="13">
        <f>I451+I461+I456</f>
        <v>153</v>
      </c>
      <c r="J446" s="13">
        <f>J451+J461+J456</f>
        <v>153</v>
      </c>
      <c r="K446" s="13">
        <f>K451+K461+K456</f>
        <v>153</v>
      </c>
      <c r="L446" s="60"/>
      <c r="M446" s="60"/>
      <c r="N446" s="60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</row>
    <row r="447" spans="1:61" s="41" customFormat="1" ht="29.45" customHeight="1" x14ac:dyDescent="0.25">
      <c r="A447" s="143"/>
      <c r="B447" s="87"/>
      <c r="C447" s="67"/>
      <c r="D447" s="43" t="s">
        <v>4</v>
      </c>
      <c r="E447" s="12">
        <f t="shared" si="29"/>
        <v>0</v>
      </c>
      <c r="F447" s="42"/>
      <c r="G447" s="13">
        <f>G482+G462+G457</f>
        <v>0</v>
      </c>
      <c r="H447" s="13">
        <f>H482+H462+H457</f>
        <v>0</v>
      </c>
      <c r="I447" s="13">
        <f>I482+I462+I457</f>
        <v>0</v>
      </c>
      <c r="J447" s="13">
        <f>J482+J462+J457</f>
        <v>0</v>
      </c>
      <c r="K447" s="13">
        <f>K482+K462+K457</f>
        <v>0</v>
      </c>
      <c r="L447" s="60"/>
      <c r="M447" s="60"/>
      <c r="N447" s="60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</row>
    <row r="448" spans="1:61" ht="15.6" customHeight="1" x14ac:dyDescent="0.25">
      <c r="A448" s="85" t="s">
        <v>155</v>
      </c>
      <c r="B448" s="88" t="s">
        <v>157</v>
      </c>
      <c r="C448" s="89" t="s">
        <v>165</v>
      </c>
      <c r="D448" s="5" t="s">
        <v>9</v>
      </c>
      <c r="E448" s="6">
        <f t="shared" si="29"/>
        <v>390</v>
      </c>
      <c r="F448" s="7"/>
      <c r="G448" s="6">
        <f>G449+G450+G451+G452</f>
        <v>78</v>
      </c>
      <c r="H448" s="6">
        <f>H449+H450+H451+H452</f>
        <v>78</v>
      </c>
      <c r="I448" s="6">
        <f>I449+I450+I451+I452</f>
        <v>78</v>
      </c>
      <c r="J448" s="6">
        <f>J449+J450+J451+J452</f>
        <v>78</v>
      </c>
      <c r="K448" s="6">
        <f>K449+K450+K451+K452</f>
        <v>78</v>
      </c>
      <c r="L448" s="64" t="s">
        <v>257</v>
      </c>
      <c r="M448" s="54"/>
      <c r="N448" s="54" t="s">
        <v>246</v>
      </c>
    </row>
    <row r="449" spans="1:14" ht="15.75" x14ac:dyDescent="0.25">
      <c r="A449" s="85"/>
      <c r="B449" s="88"/>
      <c r="C449" s="89"/>
      <c r="D449" s="8" t="s">
        <v>1</v>
      </c>
      <c r="E449" s="6">
        <f t="shared" si="29"/>
        <v>0</v>
      </c>
      <c r="F449" s="7"/>
      <c r="G449" s="7">
        <v>0</v>
      </c>
      <c r="H449" s="7">
        <v>0</v>
      </c>
      <c r="I449" s="7">
        <v>0</v>
      </c>
      <c r="J449" s="7">
        <v>0</v>
      </c>
      <c r="K449" s="7">
        <v>0</v>
      </c>
      <c r="L449" s="65"/>
      <c r="M449" s="54"/>
      <c r="N449" s="54"/>
    </row>
    <row r="450" spans="1:14" ht="15.75" x14ac:dyDescent="0.25">
      <c r="A450" s="85"/>
      <c r="B450" s="88"/>
      <c r="C450" s="89"/>
      <c r="D450" s="8" t="s">
        <v>2</v>
      </c>
      <c r="E450" s="6">
        <f t="shared" si="29"/>
        <v>0</v>
      </c>
      <c r="F450" s="7"/>
      <c r="G450" s="7">
        <v>0</v>
      </c>
      <c r="H450" s="7">
        <v>0</v>
      </c>
      <c r="I450" s="7">
        <v>0</v>
      </c>
      <c r="J450" s="7">
        <v>0</v>
      </c>
      <c r="K450" s="7">
        <v>0</v>
      </c>
      <c r="L450" s="65"/>
      <c r="M450" s="54"/>
      <c r="N450" s="54"/>
    </row>
    <row r="451" spans="1:14" ht="15.75" x14ac:dyDescent="0.25">
      <c r="A451" s="85"/>
      <c r="B451" s="88"/>
      <c r="C451" s="89"/>
      <c r="D451" s="8" t="s">
        <v>3</v>
      </c>
      <c r="E451" s="6">
        <f t="shared" si="29"/>
        <v>390</v>
      </c>
      <c r="F451" s="7"/>
      <c r="G451" s="7">
        <v>78</v>
      </c>
      <c r="H451" s="7">
        <v>78</v>
      </c>
      <c r="I451" s="7">
        <v>78</v>
      </c>
      <c r="J451" s="7">
        <v>78</v>
      </c>
      <c r="K451" s="7">
        <v>78</v>
      </c>
      <c r="L451" s="65"/>
      <c r="M451" s="54"/>
      <c r="N451" s="54"/>
    </row>
    <row r="452" spans="1:14" ht="19.149999999999999" customHeight="1" x14ac:dyDescent="0.25">
      <c r="A452" s="85"/>
      <c r="B452" s="88"/>
      <c r="C452" s="89"/>
      <c r="D452" s="17" t="s">
        <v>4</v>
      </c>
      <c r="E452" s="6">
        <f t="shared" si="29"/>
        <v>0</v>
      </c>
      <c r="F452" s="7"/>
      <c r="G452" s="7">
        <v>0</v>
      </c>
      <c r="H452" s="7">
        <v>0</v>
      </c>
      <c r="I452" s="7">
        <v>0</v>
      </c>
      <c r="J452" s="7">
        <v>0</v>
      </c>
      <c r="K452" s="7">
        <v>0</v>
      </c>
      <c r="L452" s="65"/>
      <c r="M452" s="54"/>
      <c r="N452" s="54"/>
    </row>
    <row r="453" spans="1:14" ht="19.149999999999999" customHeight="1" x14ac:dyDescent="0.25">
      <c r="A453" s="85" t="s">
        <v>156</v>
      </c>
      <c r="B453" s="88" t="s">
        <v>158</v>
      </c>
      <c r="C453" s="89" t="s">
        <v>166</v>
      </c>
      <c r="D453" s="5" t="s">
        <v>9</v>
      </c>
      <c r="E453" s="6">
        <f t="shared" si="29"/>
        <v>375</v>
      </c>
      <c r="F453" s="7"/>
      <c r="G453" s="6">
        <f>G454+G455+G456+G457</f>
        <v>75</v>
      </c>
      <c r="H453" s="6">
        <f>H454+H455+H456+H457</f>
        <v>75</v>
      </c>
      <c r="I453" s="6">
        <f>I454+I455+I456+I457</f>
        <v>75</v>
      </c>
      <c r="J453" s="6">
        <f>J454+J455+J456+J457</f>
        <v>75</v>
      </c>
      <c r="K453" s="6">
        <f>K454+K455+K456+K457</f>
        <v>75</v>
      </c>
      <c r="L453" s="65"/>
      <c r="M453" s="54"/>
      <c r="N453" s="54" t="s">
        <v>246</v>
      </c>
    </row>
    <row r="454" spans="1:14" ht="19.149999999999999" customHeight="1" x14ac:dyDescent="0.25">
      <c r="A454" s="85"/>
      <c r="B454" s="88"/>
      <c r="C454" s="89"/>
      <c r="D454" s="8" t="s">
        <v>1</v>
      </c>
      <c r="E454" s="6">
        <f t="shared" si="29"/>
        <v>0</v>
      </c>
      <c r="F454" s="7"/>
      <c r="G454" s="7">
        <v>0</v>
      </c>
      <c r="H454" s="7">
        <v>0</v>
      </c>
      <c r="I454" s="7">
        <v>0</v>
      </c>
      <c r="J454" s="7">
        <v>0</v>
      </c>
      <c r="K454" s="7">
        <v>0</v>
      </c>
      <c r="L454" s="65"/>
      <c r="M454" s="54"/>
      <c r="N454" s="54"/>
    </row>
    <row r="455" spans="1:14" ht="19.149999999999999" customHeight="1" x14ac:dyDescent="0.25">
      <c r="A455" s="85"/>
      <c r="B455" s="88"/>
      <c r="C455" s="89"/>
      <c r="D455" s="8" t="s">
        <v>2</v>
      </c>
      <c r="E455" s="6">
        <f t="shared" si="29"/>
        <v>0</v>
      </c>
      <c r="F455" s="7"/>
      <c r="G455" s="7">
        <v>0</v>
      </c>
      <c r="H455" s="7">
        <v>0</v>
      </c>
      <c r="I455" s="7">
        <v>0</v>
      </c>
      <c r="J455" s="7">
        <v>0</v>
      </c>
      <c r="K455" s="7">
        <v>0</v>
      </c>
      <c r="L455" s="65"/>
      <c r="M455" s="54"/>
      <c r="N455" s="54"/>
    </row>
    <row r="456" spans="1:14" ht="19.149999999999999" customHeight="1" x14ac:dyDescent="0.25">
      <c r="A456" s="85"/>
      <c r="B456" s="88"/>
      <c r="C456" s="89"/>
      <c r="D456" s="8" t="s">
        <v>3</v>
      </c>
      <c r="E456" s="6">
        <f t="shared" si="29"/>
        <v>375</v>
      </c>
      <c r="F456" s="7"/>
      <c r="G456" s="7">
        <v>75</v>
      </c>
      <c r="H456" s="7">
        <v>75</v>
      </c>
      <c r="I456" s="7">
        <v>75</v>
      </c>
      <c r="J456" s="7">
        <v>75</v>
      </c>
      <c r="K456" s="7">
        <v>75</v>
      </c>
      <c r="L456" s="65"/>
      <c r="M456" s="54"/>
      <c r="N456" s="54"/>
    </row>
    <row r="457" spans="1:14" ht="19.149999999999999" customHeight="1" x14ac:dyDescent="0.25">
      <c r="A457" s="85"/>
      <c r="B457" s="88"/>
      <c r="C457" s="89"/>
      <c r="D457" s="17" t="s">
        <v>4</v>
      </c>
      <c r="E457" s="6">
        <f t="shared" si="29"/>
        <v>0</v>
      </c>
      <c r="F457" s="7"/>
      <c r="G457" s="7">
        <v>0</v>
      </c>
      <c r="H457" s="7">
        <v>0</v>
      </c>
      <c r="I457" s="7">
        <v>0</v>
      </c>
      <c r="J457" s="7">
        <v>0</v>
      </c>
      <c r="K457" s="7">
        <v>0</v>
      </c>
      <c r="L457" s="66"/>
      <c r="M457" s="54"/>
      <c r="N457" s="54"/>
    </row>
    <row r="458" spans="1:14" ht="13.9" customHeight="1" x14ac:dyDescent="0.25"/>
    <row r="459" spans="1:14" ht="13.9" customHeight="1" x14ac:dyDescent="0.25"/>
    <row r="460" spans="1:14" ht="13.9" customHeight="1" x14ac:dyDescent="0.25"/>
    <row r="461" spans="1:14" ht="13.9" customHeight="1" x14ac:dyDescent="0.25"/>
    <row r="462" spans="1:14" ht="13.9" customHeight="1" x14ac:dyDescent="0.25"/>
    <row r="463" spans="1:14" ht="15.75" x14ac:dyDescent="0.25">
      <c r="A463" s="33"/>
      <c r="B463" s="34"/>
      <c r="C463" s="35"/>
      <c r="D463" s="36"/>
      <c r="E463" s="37"/>
      <c r="F463" s="38"/>
      <c r="G463" s="38"/>
      <c r="H463" s="38"/>
      <c r="I463" s="38"/>
      <c r="J463" s="38"/>
      <c r="K463" s="38"/>
      <c r="L463" s="39"/>
      <c r="M463" s="40"/>
      <c r="N463" s="39"/>
    </row>
    <row r="464" spans="1:14" ht="15.75" x14ac:dyDescent="0.25">
      <c r="A464" s="33"/>
      <c r="B464" s="34"/>
      <c r="C464" s="35"/>
      <c r="D464" s="36"/>
      <c r="E464" s="37"/>
      <c r="F464" s="38"/>
      <c r="G464" s="38"/>
      <c r="H464" s="38"/>
      <c r="I464" s="38"/>
      <c r="J464" s="38"/>
      <c r="K464" s="38"/>
      <c r="L464" s="39"/>
      <c r="M464" s="40"/>
      <c r="N464" s="39"/>
    </row>
    <row r="465" spans="1:14" ht="15.75" x14ac:dyDescent="0.25">
      <c r="A465" s="33"/>
      <c r="B465" s="34"/>
      <c r="C465" s="35"/>
      <c r="D465" s="36"/>
      <c r="E465" s="37"/>
      <c r="F465" s="38"/>
      <c r="G465" s="38"/>
      <c r="H465" s="38"/>
      <c r="I465" s="38"/>
      <c r="J465" s="38"/>
      <c r="K465" s="38"/>
      <c r="L465" s="39"/>
      <c r="M465" s="40"/>
      <c r="N465" s="39"/>
    </row>
    <row r="466" spans="1:14" ht="15.75" x14ac:dyDescent="0.25">
      <c r="A466" s="33"/>
      <c r="B466" s="34"/>
      <c r="C466" s="35"/>
      <c r="D466" s="36"/>
      <c r="E466" s="37"/>
      <c r="F466" s="38"/>
      <c r="G466" s="38"/>
      <c r="H466" s="38"/>
      <c r="I466" s="38"/>
      <c r="J466" s="38"/>
      <c r="K466" s="38"/>
      <c r="L466" s="39"/>
      <c r="M466" s="40"/>
      <c r="N466" s="39"/>
    </row>
    <row r="467" spans="1:14" ht="15.75" x14ac:dyDescent="0.25">
      <c r="A467" s="33"/>
      <c r="B467" s="34"/>
      <c r="C467" s="35"/>
      <c r="D467" s="36"/>
      <c r="E467" s="37"/>
      <c r="F467" s="38"/>
      <c r="G467" s="38"/>
      <c r="H467" s="38"/>
      <c r="I467" s="38"/>
      <c r="J467" s="38"/>
      <c r="K467" s="38"/>
      <c r="L467" s="39"/>
      <c r="M467" s="40"/>
      <c r="N467" s="39"/>
    </row>
  </sheetData>
  <autoFilter ref="C1:C467"/>
  <mergeCells count="547">
    <mergeCell ref="A423:A427"/>
    <mergeCell ref="B418:B422"/>
    <mergeCell ref="N443:N447"/>
    <mergeCell ref="M418:M422"/>
    <mergeCell ref="N418:N422"/>
    <mergeCell ref="L214:L218"/>
    <mergeCell ref="M214:M218"/>
    <mergeCell ref="N214:N218"/>
    <mergeCell ref="L199:L203"/>
    <mergeCell ref="M199:M203"/>
    <mergeCell ref="N199:N203"/>
    <mergeCell ref="L259:L263"/>
    <mergeCell ref="L204:L208"/>
    <mergeCell ref="M204:M208"/>
    <mergeCell ref="A189:A193"/>
    <mergeCell ref="B189:B193"/>
    <mergeCell ref="C189:C193"/>
    <mergeCell ref="L189:L193"/>
    <mergeCell ref="M189:M193"/>
    <mergeCell ref="N189:N193"/>
    <mergeCell ref="N209:N213"/>
    <mergeCell ref="C209:C213"/>
    <mergeCell ref="A199:A203"/>
    <mergeCell ref="B199:B203"/>
    <mergeCell ref="C199:C203"/>
    <mergeCell ref="A204:A208"/>
    <mergeCell ref="B204:B208"/>
    <mergeCell ref="C204:C208"/>
    <mergeCell ref="N74:N78"/>
    <mergeCell ref="M59:M63"/>
    <mergeCell ref="N59:N63"/>
    <mergeCell ref="M339:M343"/>
    <mergeCell ref="N339:N343"/>
    <mergeCell ref="N299:N303"/>
    <mergeCell ref="M413:M417"/>
    <mergeCell ref="M423:M427"/>
    <mergeCell ref="N413:N417"/>
    <mergeCell ref="N423:N427"/>
    <mergeCell ref="N398:N402"/>
    <mergeCell ref="M274:M278"/>
    <mergeCell ref="N284:N288"/>
    <mergeCell ref="M269:M273"/>
    <mergeCell ref="M264:M268"/>
    <mergeCell ref="N204:N208"/>
    <mergeCell ref="N388:N392"/>
    <mergeCell ref="M388:M392"/>
    <mergeCell ref="M398:M402"/>
    <mergeCell ref="N349:N353"/>
    <mergeCell ref="N344:N348"/>
    <mergeCell ref="N329:N333"/>
    <mergeCell ref="M169:M173"/>
    <mergeCell ref="M209:M213"/>
    <mergeCell ref="M448:M452"/>
    <mergeCell ref="A443:A447"/>
    <mergeCell ref="B443:B447"/>
    <mergeCell ref="C443:C447"/>
    <mergeCell ref="L443:L447"/>
    <mergeCell ref="M443:M447"/>
    <mergeCell ref="M428:M432"/>
    <mergeCell ref="L448:L457"/>
    <mergeCell ref="M74:M78"/>
    <mergeCell ref="L209:L213"/>
    <mergeCell ref="L423:L427"/>
    <mergeCell ref="B423:B427"/>
    <mergeCell ref="A428:A432"/>
    <mergeCell ref="A368:A372"/>
    <mergeCell ref="B368:B372"/>
    <mergeCell ref="A373:A377"/>
    <mergeCell ref="B373:B377"/>
    <mergeCell ref="B398:B402"/>
    <mergeCell ref="B393:B397"/>
    <mergeCell ref="C418:C422"/>
    <mergeCell ref="C393:C397"/>
    <mergeCell ref="L383:L387"/>
    <mergeCell ref="A413:A417"/>
    <mergeCell ref="B413:B417"/>
    <mergeCell ref="N448:N452"/>
    <mergeCell ref="M453:M457"/>
    <mergeCell ref="N453:N457"/>
    <mergeCell ref="M433:M437"/>
    <mergeCell ref="N433:N437"/>
    <mergeCell ref="N428:N432"/>
    <mergeCell ref="N438:N442"/>
    <mergeCell ref="M438:M442"/>
    <mergeCell ref="A433:A437"/>
    <mergeCell ref="C433:C437"/>
    <mergeCell ref="B433:B437"/>
    <mergeCell ref="L433:L437"/>
    <mergeCell ref="A438:A442"/>
    <mergeCell ref="B438:B442"/>
    <mergeCell ref="C438:C442"/>
    <mergeCell ref="L428:L432"/>
    <mergeCell ref="L438:L442"/>
    <mergeCell ref="B448:B452"/>
    <mergeCell ref="A448:A452"/>
    <mergeCell ref="C448:C452"/>
    <mergeCell ref="A453:A457"/>
    <mergeCell ref="B453:B457"/>
    <mergeCell ref="C453:C457"/>
    <mergeCell ref="B428:B432"/>
    <mergeCell ref="L413:L417"/>
    <mergeCell ref="L418:L422"/>
    <mergeCell ref="C413:C417"/>
    <mergeCell ref="C423:C427"/>
    <mergeCell ref="L398:L402"/>
    <mergeCell ref="A388:A392"/>
    <mergeCell ref="C428:C432"/>
    <mergeCell ref="L324:L328"/>
    <mergeCell ref="L354:L357"/>
    <mergeCell ref="C354:C357"/>
    <mergeCell ref="C349:C353"/>
    <mergeCell ref="L373:L382"/>
    <mergeCell ref="C329:C333"/>
    <mergeCell ref="C378:C382"/>
    <mergeCell ref="A383:A387"/>
    <mergeCell ref="C383:C387"/>
    <mergeCell ref="L329:L333"/>
    <mergeCell ref="C344:C348"/>
    <mergeCell ref="A344:A348"/>
    <mergeCell ref="B344:B348"/>
    <mergeCell ref="A398:A402"/>
    <mergeCell ref="C398:C402"/>
    <mergeCell ref="A418:A422"/>
    <mergeCell ref="C408:C412"/>
    <mergeCell ref="M299:M303"/>
    <mergeCell ref="L179:L183"/>
    <mergeCell ref="M179:M183"/>
    <mergeCell ref="N179:N183"/>
    <mergeCell ref="M259:M263"/>
    <mergeCell ref="N259:N263"/>
    <mergeCell ref="N269:N273"/>
    <mergeCell ref="N264:N268"/>
    <mergeCell ref="N254:N258"/>
    <mergeCell ref="N249:N253"/>
    <mergeCell ref="M289:M293"/>
    <mergeCell ref="L194:L198"/>
    <mergeCell ref="M194:M198"/>
    <mergeCell ref="N194:N198"/>
    <mergeCell ref="L284:L288"/>
    <mergeCell ref="L254:L258"/>
    <mergeCell ref="N294:N298"/>
    <mergeCell ref="L184:L188"/>
    <mergeCell ref="M184:M188"/>
    <mergeCell ref="N184:N188"/>
    <mergeCell ref="M229:M233"/>
    <mergeCell ref="L124:L128"/>
    <mergeCell ref="M119:M123"/>
    <mergeCell ref="N119:N123"/>
    <mergeCell ref="N94:N98"/>
    <mergeCell ref="M124:M128"/>
    <mergeCell ref="N124:N128"/>
    <mergeCell ref="N129:N133"/>
    <mergeCell ref="L134:L138"/>
    <mergeCell ref="M114:M118"/>
    <mergeCell ref="N114:N118"/>
    <mergeCell ref="M94:M98"/>
    <mergeCell ref="M134:M138"/>
    <mergeCell ref="L84:L88"/>
    <mergeCell ref="M84:M88"/>
    <mergeCell ref="L99:L103"/>
    <mergeCell ref="M99:M103"/>
    <mergeCell ref="N99:N103"/>
    <mergeCell ref="L104:L108"/>
    <mergeCell ref="M104:M108"/>
    <mergeCell ref="N104:N108"/>
    <mergeCell ref="L119:L123"/>
    <mergeCell ref="N84:N88"/>
    <mergeCell ref="M89:M93"/>
    <mergeCell ref="B114:B118"/>
    <mergeCell ref="A99:A103"/>
    <mergeCell ref="B99:B103"/>
    <mergeCell ref="C219:C223"/>
    <mergeCell ref="C224:C228"/>
    <mergeCell ref="C124:C128"/>
    <mergeCell ref="A334:A338"/>
    <mergeCell ref="C249:C253"/>
    <mergeCell ref="C254:C258"/>
    <mergeCell ref="A249:A253"/>
    <mergeCell ref="B249:B253"/>
    <mergeCell ref="C179:C183"/>
    <mergeCell ref="C169:C173"/>
    <mergeCell ref="A304:A308"/>
    <mergeCell ref="A104:A108"/>
    <mergeCell ref="C114:C118"/>
    <mergeCell ref="A114:A118"/>
    <mergeCell ref="A254:A258"/>
    <mergeCell ref="C109:C113"/>
    <mergeCell ref="A109:A113"/>
    <mergeCell ref="B109:B113"/>
    <mergeCell ref="B104:B108"/>
    <mergeCell ref="C309:C313"/>
    <mergeCell ref="A309:A313"/>
    <mergeCell ref="B89:B93"/>
    <mergeCell ref="A94:A98"/>
    <mergeCell ref="B94:B98"/>
    <mergeCell ref="A59:A63"/>
    <mergeCell ref="A69:A73"/>
    <mergeCell ref="B69:B73"/>
    <mergeCell ref="A74:A78"/>
    <mergeCell ref="B74:B78"/>
    <mergeCell ref="A79:A83"/>
    <mergeCell ref="B79:B83"/>
    <mergeCell ref="A84:A88"/>
    <mergeCell ref="B84:B88"/>
    <mergeCell ref="A89:A93"/>
    <mergeCell ref="B64:B68"/>
    <mergeCell ref="A64:A68"/>
    <mergeCell ref="C79:C83"/>
    <mergeCell ref="C69:C73"/>
    <mergeCell ref="C74:C78"/>
    <mergeCell ref="C29:C33"/>
    <mergeCell ref="L89:L93"/>
    <mergeCell ref="L109:L113"/>
    <mergeCell ref="L94:L98"/>
    <mergeCell ref="L34:L38"/>
    <mergeCell ref="L39:L43"/>
    <mergeCell ref="C64:C68"/>
    <mergeCell ref="L54:L58"/>
    <mergeCell ref="L69:L73"/>
    <mergeCell ref="L59:L63"/>
    <mergeCell ref="L44:L48"/>
    <mergeCell ref="L64:L68"/>
    <mergeCell ref="L74:L78"/>
    <mergeCell ref="L79:L83"/>
    <mergeCell ref="C44:C48"/>
    <mergeCell ref="C39:C43"/>
    <mergeCell ref="C84:C88"/>
    <mergeCell ref="C89:C93"/>
    <mergeCell ref="C94:C98"/>
    <mergeCell ref="C99:C103"/>
    <mergeCell ref="C104:C108"/>
    <mergeCell ref="L14:L18"/>
    <mergeCell ref="N9:N13"/>
    <mergeCell ref="M24:M28"/>
    <mergeCell ref="L49:L53"/>
    <mergeCell ref="M9:M13"/>
    <mergeCell ref="M14:M18"/>
    <mergeCell ref="N24:N28"/>
    <mergeCell ref="A5:N5"/>
    <mergeCell ref="A6:A8"/>
    <mergeCell ref="B6:B8"/>
    <mergeCell ref="C6:C8"/>
    <mergeCell ref="E6:E8"/>
    <mergeCell ref="F6:K7"/>
    <mergeCell ref="N14:N18"/>
    <mergeCell ref="L9:L13"/>
    <mergeCell ref="B9:B13"/>
    <mergeCell ref="A14:A18"/>
    <mergeCell ref="A9:A13"/>
    <mergeCell ref="L6:L8"/>
    <mergeCell ref="M6:M8"/>
    <mergeCell ref="D6:D8"/>
    <mergeCell ref="N6:N8"/>
    <mergeCell ref="M44:M48"/>
    <mergeCell ref="A39:A43"/>
    <mergeCell ref="M39:M43"/>
    <mergeCell ref="M34:M38"/>
    <mergeCell ref="N39:N43"/>
    <mergeCell ref="N34:N38"/>
    <mergeCell ref="M29:M33"/>
    <mergeCell ref="N29:N33"/>
    <mergeCell ref="B59:B63"/>
    <mergeCell ref="C59:C63"/>
    <mergeCell ref="B44:B48"/>
    <mergeCell ref="B49:B53"/>
    <mergeCell ref="C49:C53"/>
    <mergeCell ref="B54:B58"/>
    <mergeCell ref="C54:C58"/>
    <mergeCell ref="B29:B33"/>
    <mergeCell ref="C34:C38"/>
    <mergeCell ref="N44:N48"/>
    <mergeCell ref="B39:B43"/>
    <mergeCell ref="L29:L33"/>
    <mergeCell ref="M54:M58"/>
    <mergeCell ref="N54:N58"/>
    <mergeCell ref="M49:M53"/>
    <mergeCell ref="N49:N53"/>
    <mergeCell ref="B34:B38"/>
    <mergeCell ref="A19:A23"/>
    <mergeCell ref="M254:M258"/>
    <mergeCell ref="A219:A223"/>
    <mergeCell ref="B219:B223"/>
    <mergeCell ref="L219:L223"/>
    <mergeCell ref="M219:M223"/>
    <mergeCell ref="N219:N223"/>
    <mergeCell ref="A224:A228"/>
    <mergeCell ref="B224:B228"/>
    <mergeCell ref="L224:L228"/>
    <mergeCell ref="M224:M228"/>
    <mergeCell ref="N224:N228"/>
    <mergeCell ref="A229:A233"/>
    <mergeCell ref="B229:B233"/>
    <mergeCell ref="L229:L233"/>
    <mergeCell ref="M109:M113"/>
    <mergeCell ref="N109:N113"/>
    <mergeCell ref="L114:L118"/>
    <mergeCell ref="M64:M68"/>
    <mergeCell ref="N64:N68"/>
    <mergeCell ref="M79:M83"/>
    <mergeCell ref="N79:N83"/>
    <mergeCell ref="M69:M73"/>
    <mergeCell ref="N69:N73"/>
    <mergeCell ref="C134:C138"/>
    <mergeCell ref="C184:C188"/>
    <mergeCell ref="C129:C133"/>
    <mergeCell ref="C159:C163"/>
    <mergeCell ref="M139:M143"/>
    <mergeCell ref="N139:N143"/>
    <mergeCell ref="L149:L153"/>
    <mergeCell ref="M149:M153"/>
    <mergeCell ref="N149:N153"/>
    <mergeCell ref="L154:L158"/>
    <mergeCell ref="M154:M158"/>
    <mergeCell ref="N154:N158"/>
    <mergeCell ref="L144:L148"/>
    <mergeCell ref="M144:M148"/>
    <mergeCell ref="N144:N148"/>
    <mergeCell ref="N134:N138"/>
    <mergeCell ref="N169:N173"/>
    <mergeCell ref="L174:L178"/>
    <mergeCell ref="M174:M178"/>
    <mergeCell ref="N174:N178"/>
    <mergeCell ref="L164:L168"/>
    <mergeCell ref="M164:M168"/>
    <mergeCell ref="N164:N168"/>
    <mergeCell ref="A159:A163"/>
    <mergeCell ref="B139:B143"/>
    <mergeCell ref="A144:A148"/>
    <mergeCell ref="A169:A173"/>
    <mergeCell ref="A124:A128"/>
    <mergeCell ref="B124:B128"/>
    <mergeCell ref="B254:B258"/>
    <mergeCell ref="A139:A143"/>
    <mergeCell ref="A179:A183"/>
    <mergeCell ref="B179:B183"/>
    <mergeCell ref="B169:B173"/>
    <mergeCell ref="A209:A213"/>
    <mergeCell ref="B209:B213"/>
    <mergeCell ref="A194:A198"/>
    <mergeCell ref="A184:A188"/>
    <mergeCell ref="B184:B188"/>
    <mergeCell ref="A129:A133"/>
    <mergeCell ref="B129:B133"/>
    <mergeCell ref="A134:A138"/>
    <mergeCell ref="B134:B138"/>
    <mergeCell ref="B159:B163"/>
    <mergeCell ref="A164:A168"/>
    <mergeCell ref="B164:B168"/>
    <mergeCell ref="A234:A238"/>
    <mergeCell ref="A244:A248"/>
    <mergeCell ref="B244:B248"/>
    <mergeCell ref="A294:A298"/>
    <mergeCell ref="A119:A123"/>
    <mergeCell ref="B119:B123"/>
    <mergeCell ref="C119:C123"/>
    <mergeCell ref="C139:C143"/>
    <mergeCell ref="C289:C293"/>
    <mergeCell ref="B279:B283"/>
    <mergeCell ref="C264:C268"/>
    <mergeCell ref="A264:A268"/>
    <mergeCell ref="B264:B268"/>
    <mergeCell ref="A279:A283"/>
    <mergeCell ref="A289:A293"/>
    <mergeCell ref="B289:B293"/>
    <mergeCell ref="B144:B148"/>
    <mergeCell ref="C144:C148"/>
    <mergeCell ref="A149:A153"/>
    <mergeCell ref="B149:B153"/>
    <mergeCell ref="C149:C153"/>
    <mergeCell ref="A154:A158"/>
    <mergeCell ref="B154:B158"/>
    <mergeCell ref="C154:C158"/>
    <mergeCell ref="A174:A178"/>
    <mergeCell ref="A284:A288"/>
    <mergeCell ref="B284:B288"/>
    <mergeCell ref="C284:C288"/>
    <mergeCell ref="A269:A273"/>
    <mergeCell ref="B269:B273"/>
    <mergeCell ref="A274:A278"/>
    <mergeCell ref="C279:C283"/>
    <mergeCell ref="C274:C278"/>
    <mergeCell ref="A259:A263"/>
    <mergeCell ref="B259:B263"/>
    <mergeCell ref="C259:C263"/>
    <mergeCell ref="B329:B333"/>
    <mergeCell ref="C314:C318"/>
    <mergeCell ref="A324:A328"/>
    <mergeCell ref="B324:B328"/>
    <mergeCell ref="B334:B338"/>
    <mergeCell ref="A314:A318"/>
    <mergeCell ref="L339:L343"/>
    <mergeCell ref="C339:C343"/>
    <mergeCell ref="C324:C328"/>
    <mergeCell ref="B304:B308"/>
    <mergeCell ref="C304:C308"/>
    <mergeCell ref="L304:L308"/>
    <mergeCell ref="L299:L303"/>
    <mergeCell ref="A319:A323"/>
    <mergeCell ref="B319:B323"/>
    <mergeCell ref="L309:L313"/>
    <mergeCell ref="B309:B313"/>
    <mergeCell ref="A299:A303"/>
    <mergeCell ref="B299:B303"/>
    <mergeCell ref="C299:C303"/>
    <mergeCell ref="M304:M308"/>
    <mergeCell ref="N304:N308"/>
    <mergeCell ref="M309:M313"/>
    <mergeCell ref="M314:M318"/>
    <mergeCell ref="M329:M333"/>
    <mergeCell ref="N383:N387"/>
    <mergeCell ref="N403:N407"/>
    <mergeCell ref="N368:N372"/>
    <mergeCell ref="N373:N382"/>
    <mergeCell ref="M373:M382"/>
    <mergeCell ref="M358:M362"/>
    <mergeCell ref="N358:N362"/>
    <mergeCell ref="M363:M367"/>
    <mergeCell ref="N363:N367"/>
    <mergeCell ref="N354:N357"/>
    <mergeCell ref="M319:M323"/>
    <mergeCell ref="N319:N323"/>
    <mergeCell ref="M368:M372"/>
    <mergeCell ref="M354:M357"/>
    <mergeCell ref="N334:N338"/>
    <mergeCell ref="M349:M353"/>
    <mergeCell ref="N309:N313"/>
    <mergeCell ref="N314:N318"/>
    <mergeCell ref="L314:L318"/>
    <mergeCell ref="A408:A412"/>
    <mergeCell ref="B408:B412"/>
    <mergeCell ref="B314:B318"/>
    <mergeCell ref="L368:L372"/>
    <mergeCell ref="C373:C377"/>
    <mergeCell ref="C358:C362"/>
    <mergeCell ref="L358:L362"/>
    <mergeCell ref="M383:M387"/>
    <mergeCell ref="C368:C372"/>
    <mergeCell ref="L408:L412"/>
    <mergeCell ref="C403:C407"/>
    <mergeCell ref="L403:L407"/>
    <mergeCell ref="M403:M407"/>
    <mergeCell ref="M408:M412"/>
    <mergeCell ref="B383:B387"/>
    <mergeCell ref="C388:C392"/>
    <mergeCell ref="A378:A382"/>
    <mergeCell ref="B378:B382"/>
    <mergeCell ref="A358:A362"/>
    <mergeCell ref="B358:B362"/>
    <mergeCell ref="A354:A357"/>
    <mergeCell ref="B354:B357"/>
    <mergeCell ref="A349:A353"/>
    <mergeCell ref="N408:N412"/>
    <mergeCell ref="L319:L323"/>
    <mergeCell ref="A363:A367"/>
    <mergeCell ref="B363:B367"/>
    <mergeCell ref="C363:C367"/>
    <mergeCell ref="L363:L367"/>
    <mergeCell ref="B388:B392"/>
    <mergeCell ref="A393:A397"/>
    <mergeCell ref="A403:A407"/>
    <mergeCell ref="B403:B407"/>
    <mergeCell ref="N393:N397"/>
    <mergeCell ref="M393:M397"/>
    <mergeCell ref="L388:L392"/>
    <mergeCell ref="L393:L397"/>
    <mergeCell ref="L349:L353"/>
    <mergeCell ref="C334:C338"/>
    <mergeCell ref="L334:L338"/>
    <mergeCell ref="L344:L348"/>
    <mergeCell ref="B349:B353"/>
    <mergeCell ref="M334:M338"/>
    <mergeCell ref="M344:M348"/>
    <mergeCell ref="A339:A343"/>
    <mergeCell ref="B339:B343"/>
    <mergeCell ref="A329:A333"/>
    <mergeCell ref="A239:A243"/>
    <mergeCell ref="B239:B243"/>
    <mergeCell ref="C239:C243"/>
    <mergeCell ref="L239:L243"/>
    <mergeCell ref="M239:M243"/>
    <mergeCell ref="N239:N243"/>
    <mergeCell ref="A44:A48"/>
    <mergeCell ref="B14:B18"/>
    <mergeCell ref="A24:A28"/>
    <mergeCell ref="B24:B28"/>
    <mergeCell ref="C24:C28"/>
    <mergeCell ref="A49:A53"/>
    <mergeCell ref="A54:A58"/>
    <mergeCell ref="A34:A38"/>
    <mergeCell ref="A29:A33"/>
    <mergeCell ref="B19:B23"/>
    <mergeCell ref="N89:N93"/>
    <mergeCell ref="B194:B198"/>
    <mergeCell ref="C194:C198"/>
    <mergeCell ref="A214:A218"/>
    <mergeCell ref="B214:B218"/>
    <mergeCell ref="C214:C218"/>
    <mergeCell ref="B174:B178"/>
    <mergeCell ref="C174:C178"/>
    <mergeCell ref="N274:N278"/>
    <mergeCell ref="B294:B298"/>
    <mergeCell ref="B274:B278"/>
    <mergeCell ref="M1:N2"/>
    <mergeCell ref="C294:C298"/>
    <mergeCell ref="C9:C13"/>
    <mergeCell ref="C14:C18"/>
    <mergeCell ref="C234:C238"/>
    <mergeCell ref="L234:L238"/>
    <mergeCell ref="M234:M238"/>
    <mergeCell ref="N234:N238"/>
    <mergeCell ref="L249:L253"/>
    <mergeCell ref="C269:C273"/>
    <mergeCell ref="B234:B238"/>
    <mergeCell ref="L159:L163"/>
    <mergeCell ref="M159:M163"/>
    <mergeCell ref="N159:N163"/>
    <mergeCell ref="L169:L173"/>
    <mergeCell ref="L139:L143"/>
    <mergeCell ref="M249:M253"/>
    <mergeCell ref="L129:L133"/>
    <mergeCell ref="M129:M133"/>
    <mergeCell ref="C164:C168"/>
    <mergeCell ref="C229:C233"/>
    <mergeCell ref="M324:M328"/>
    <mergeCell ref="N324:N328"/>
    <mergeCell ref="N229:N233"/>
    <mergeCell ref="C319:C323"/>
    <mergeCell ref="L294:L298"/>
    <mergeCell ref="L269:L273"/>
    <mergeCell ref="L264:L268"/>
    <mergeCell ref="M19:M23"/>
    <mergeCell ref="N19:N23"/>
    <mergeCell ref="N289:N293"/>
    <mergeCell ref="M294:M298"/>
    <mergeCell ref="L274:L278"/>
    <mergeCell ref="L289:L293"/>
    <mergeCell ref="L279:L283"/>
    <mergeCell ref="M279:M283"/>
    <mergeCell ref="N279:N283"/>
    <mergeCell ref="M284:M288"/>
    <mergeCell ref="L24:L28"/>
    <mergeCell ref="L19:L23"/>
    <mergeCell ref="C19:C23"/>
    <mergeCell ref="L244:L248"/>
    <mergeCell ref="M244:M248"/>
    <mergeCell ref="N244:N248"/>
    <mergeCell ref="C244:C248"/>
  </mergeCells>
  <pageMargins left="0.74803149606299213" right="0.35433070866141736" top="0.35433070866141736" bottom="0.35433070866141736" header="0.15748031496062992" footer="0.15748031496062992"/>
  <pageSetup paperSize="9" scale="44" firstPageNumber="4" orientation="landscape" useFirstPageNumber="1" verticalDpi="180" r:id="rId1"/>
  <rowBreaks count="10" manualBreakCount="10">
    <brk id="48" max="12" man="1"/>
    <brk id="103" max="12" man="1"/>
    <brk id="158" max="12" man="1"/>
    <brk id="198" max="12" man="1"/>
    <brk id="228" max="12" man="1"/>
    <brk id="273" max="13" man="1"/>
    <brk id="278" max="12" man="1"/>
    <brk id="328" max="12" man="1"/>
    <brk id="372" max="13" man="1"/>
    <brk id="42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2017-06-22T23:29:50Z</dcterms:modified>
</cp:coreProperties>
</file>